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661598BD-8207-4B86-9911-5A01B9432EC2}" xr6:coauthVersionLast="36" xr6:coauthVersionMax="36" xr10:uidLastSave="{00000000-0000-0000-0000-000000000000}"/>
  <bookViews>
    <workbookView xWindow="0" yWindow="0" windowWidth="28800" windowHeight="12225" tabRatio="912" xr2:uid="{00000000-000D-0000-FFFF-FFFF00000000}"/>
  </bookViews>
  <sheets>
    <sheet name="Финплан 2025-2029 1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def1999" localSheetId="0">'[1]1999-veca'!#REF!</definedName>
    <definedName name="_def1999">'[1]1999-veca'!#REF!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inf2000">#REF!</definedName>
    <definedName name="_inf2001">#REF!</definedName>
    <definedName name="_inf2001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a04t" localSheetId="0">#REF!</definedName>
    <definedName name="a04t">#REF!</definedName>
    <definedName name="anscount" hidden="1">1</definedName>
    <definedName name="DaNet">[4]TEHSHEET!$G$2:$G$3</definedName>
    <definedName name="ddd" localSheetId="0">[5]ПРОГНОЗ_1!#REF!</definedName>
    <definedName name="ddd">[5]ПРОГНОЗ_1!#REF!</definedName>
    <definedName name="deleteRow_1" localSheetId="0">#REF!</definedName>
    <definedName name="deleteRow_1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god">[7]Титульный!$F$9</definedName>
    <definedName name="jjjj" localSheetId="0">'[8]Гр5(о)'!#REF!</definedName>
    <definedName name="jjjj">'[8]Гр5(о)'!#REF!</definedName>
    <definedName name="logic">[9]TECHSHEET!$E$2:$E$3</definedName>
    <definedName name="method_calc_services_amount">[9]TECHSHEET!$G$15:$G$18</definedName>
    <definedName name="MONTH">[10]TEHSHEET!$E$2:$E$14</definedName>
    <definedName name="MR_LIST">[10]REESTR_MO!$D$2:$D$43</definedName>
    <definedName name="org">[7]Титульный!$F$11</definedName>
    <definedName name="P1_30_TOTAL_VALUES_BASE_PERIOD">'[9]П1.30'!$BD$17,'[9]П1.30'!$BD$28,'[9]П1.30'!$BD$32,'[9]П1.30'!$BD$38,'[9]П1.30'!$BD$41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OSSIBLE_PERIOD_LENGTH">[9]TECHSHEET!$L$2:$L$5</definedName>
    <definedName name="PROT_22" localSheetId="0">P3_PROT_22,P4_PROT_22,P5_PROT_22</definedName>
    <definedName name="PROT_22">P3_PROT_22,P4_PROT_22,P5_PROT_22</definedName>
    <definedName name="region_name">[7]Титульный!$F$7</definedName>
    <definedName name="regionException_flag">[11]TEHSHEET!$E$2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posob_Priobr_Range">[4]TEHSHEET!$H$2:$H$3</definedName>
    <definedName name="T2.1_Protect" localSheetId="0">P4_T2.1_Protect,P5_T2.1_Protect,P6_T2.1_Protect,P7_T2.1_Protect</definedName>
    <definedName name="T2.1_Protect">P4_T2.1_Protect,P5_T2.1_Protect,P6_T2.1_Protect,P7_T2.1_Protect</definedName>
    <definedName name="T2_1_Protect" localSheetId="0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>P4_T2_2_Protect,P5_T2_2_Protect,P6_T2_2_Protect,P7_T2_2_Protect</definedName>
    <definedName name="T2_DiapProt" localSheetId="0">P1_T2_DiapProt,P2_T2_DiapProt</definedName>
    <definedName name="T2_DiapProt">P1_T2_DiapProt,P2_T2_DiapProt</definedName>
    <definedName name="T2_Protect" localSheetId="0">P4_T2_Protect,P5_T2_Protect,P6_T2_Protect</definedName>
    <definedName name="T2_Protect">P4_T2_Protect,P5_T2_Protect,P6_T2_Protect</definedName>
    <definedName name="T6_Protect" localSheetId="0">P1_T6_Protect,P2_T6_Protect</definedName>
    <definedName name="T6_Protect">P1_T6_Protect,P2_T6_Protect</definedName>
    <definedName name="time" localSheetId="0">#REF!</definedName>
    <definedName name="time">#REF!</definedName>
    <definedName name="title">'[12]Огл. Графиков'!$B$2:$B$31</definedName>
    <definedName name="version">[10]Инструкция!$B$3</definedName>
    <definedName name="YEAR">[10]TEHSHEET!$F$2:$F$5</definedName>
    <definedName name="year_list">[13]TEHSHEET!$B$2:$B$10</definedName>
    <definedName name="а" localSheetId="0">#REF!</definedName>
    <definedName name="а">#REF!</definedName>
    <definedName name="ааа" localSheetId="0">#REF!</definedName>
    <definedName name="ааа">#REF!</definedName>
    <definedName name="ааааааааааа" hidden="1">P5_T1_Protect,P6_T1_Protect,P7_T1_Protect,P8_T1_Protect,P9_T1_Protect,P10_T1_Protect,P11_T1_Protect,P12_T1_Protect,P13_T1_Protect,P14_T1_Protect</definedName>
    <definedName name="АнМ" localSheetId="0">'[14]Гр5(о)'!#REF!</definedName>
    <definedName name="АнМ">'[14]Гр5(о)'!#REF!</definedName>
    <definedName name="ббб" localSheetId="0">#REF!</definedName>
    <definedName name="ббб">#REF!</definedName>
    <definedName name="вв" localSheetId="0">[15]ПРОГНОЗ_1!#REF!</definedName>
    <definedName name="вв">[15]ПРОГНОЗ_1!#REF!</definedName>
    <definedName name="вуф" localSheetId="0">[16]vec!#REF!</definedName>
    <definedName name="вуф">[16]vec!#REF!</definedName>
    <definedName name="Вып_н_2003" localSheetId="0">'[12]Текущие цены'!#REF!</definedName>
    <definedName name="Вып_н_2003">'[12]Текущие цены'!#REF!</definedName>
    <definedName name="вып_н_2004" localSheetId="0">'[12]Текущие цены'!#REF!</definedName>
    <definedName name="вып_н_2004">'[12]Текущие цены'!#REF!</definedName>
    <definedName name="Вып_ОФ_с_пц">[12]рабочий!$Y$202:$AP$224</definedName>
    <definedName name="Вып_оф_с_цпг" localSheetId="0">'[12]Текущие цены'!#REF!</definedName>
    <definedName name="Вып_оф_с_цпг">'[12]Текущие цены'!#REF!</definedName>
    <definedName name="Вып_с_новых_ОФ">[12]рабочий!$Y$277:$AP$299</definedName>
    <definedName name="График">"Диагр. 4"</definedName>
    <definedName name="дд" localSheetId="0">#REF!</definedName>
    <definedName name="дд">#REF!</definedName>
    <definedName name="Дефл_ц_пред_год">'[12]Текущие цены'!$AT$36:$BK$58</definedName>
    <definedName name="Дефлятор_годовой">'[12]Текущие цены'!$Y$4:$AP$27</definedName>
    <definedName name="Дефлятор_цепной">'[12]Текущие цены'!$Y$36:$AP$58</definedName>
    <definedName name="ДС" localSheetId="0">#REF!</definedName>
    <definedName name="ДС">#REF!</definedName>
    <definedName name="_xlnm.Print_Titles" localSheetId="0">'Финплан 2025-2029 1'!$16:$18</definedName>
    <definedName name="зз" localSheetId="0">#REF!</definedName>
    <definedName name="зз">#REF!</definedName>
    <definedName name="и" localSheetId="0">'[17]Текущие цены'!#REF!</definedName>
    <definedName name="и">'[17]Текущие цены'!#REF!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1" localSheetId="0">[18]ПРОГНОЗ_1!#REF!</definedName>
    <definedName name="М1">[18]ПРОГНОЗ_1!#REF!</definedName>
    <definedName name="Модель2" localSheetId="0">#REF!</definedName>
    <definedName name="Модель2">#REF!</definedName>
    <definedName name="Мониторинг1" localSheetId="0">'[19]Гр5(о)'!#REF!</definedName>
    <definedName name="Мониторинг1">'[19]Гр5(о)'!#REF!</definedName>
    <definedName name="нн" localSheetId="0">#REF!</definedName>
    <definedName name="нн">#REF!</definedName>
    <definedName name="новые_ОФ_2003">[12]рабочий!$F$305:$W$327</definedName>
    <definedName name="новые_ОФ_2004">[12]рабочий!$F$335:$W$357</definedName>
    <definedName name="новые_ОФ_а_всего">[12]рабочий!$F$767:$V$789</definedName>
    <definedName name="новые_ОФ_всего">[12]рабочий!$F$1331:$V$1353</definedName>
    <definedName name="новые_ОФ_п_всего">[12]рабочий!$F$1293:$V$1315</definedName>
    <definedName name="_xlnm.Print_Area" localSheetId="0">'Финплан 2025-2029 1'!$A$1:$W$447</definedName>
    <definedName name="окраска_05">[12]окраска!$C$7:$Z$30</definedName>
    <definedName name="окраска_06">[12]окраска!$C$35:$Z$58</definedName>
    <definedName name="окраска_07">[12]окраска!$C$63:$Z$86</definedName>
    <definedName name="окраска_08">[12]окраска!$C$91:$Z$114</definedName>
    <definedName name="окраска_09">[12]окраска!$C$119:$Z$142</definedName>
    <definedName name="окраска_10">[12]окраска!$C$147:$Z$170</definedName>
    <definedName name="окраска_11">[12]окраска!$C$175:$Z$198</definedName>
    <definedName name="окраска_12">[12]окраска!$C$203:$Z$226</definedName>
    <definedName name="окраска_13">[12]окраска!$C$231:$Z$254</definedName>
    <definedName name="окраска_14">[12]окраска!$C$259:$Z$282</definedName>
    <definedName name="окраска_15">[12]окраска!$C$287:$Z$310</definedName>
    <definedName name="ооо" localSheetId="0">#REF!</definedName>
    <definedName name="ооо">#REF!</definedName>
    <definedName name="ОФ_а_с_пц">[12]рабочий!$CI$121:$CY$143</definedName>
    <definedName name="оф_н_а_2003_пц" localSheetId="0">'[12]Текущие цены'!#REF!</definedName>
    <definedName name="оф_н_а_2003_пц">'[12]Текущие цены'!#REF!</definedName>
    <definedName name="оф_н_а_2004" localSheetId="0">'[12]Текущие цены'!#REF!</definedName>
    <definedName name="оф_н_а_2004">'[12]Текущие цены'!#REF!</definedName>
    <definedName name="ПериодРег">[20]Настройка!$B$2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'[1]1999-veca'!#REF!</definedName>
    <definedName name="ПОТР._РЫНОКДП">'[1]1999-veca'!#REF!</definedName>
    <definedName name="Потреб_вып_всего" localSheetId="0">'[12]Текущие цены'!#REF!</definedName>
    <definedName name="Потреб_вып_всего">'[12]Текущие цены'!#REF!</definedName>
    <definedName name="Потреб_вып_оф_н_цпг">'[12]Текущие цены'!#REF!</definedName>
    <definedName name="пп" localSheetId="0">#REF!</definedName>
    <definedName name="пп">#REF!</definedName>
    <definedName name="ппп" localSheetId="0">#REF!</definedName>
    <definedName name="ппп">#REF!</definedName>
    <definedName name="пппп" localSheetId="0">'[21]2002(v1)'!#REF!</definedName>
    <definedName name="пппп">'[21]2002(v1)'!#REF!</definedName>
    <definedName name="Прогноз_Вып_пц">[12]рабочий!$Y$240:$AP$262</definedName>
    <definedName name="Прогноз_вып_цпг" localSheetId="0">'[12]Текущие цены'!#REF!</definedName>
    <definedName name="Прогноз_вып_цпг">'[12]Текущие цены'!#REF!</definedName>
    <definedName name="Прогноз97" localSheetId="0">[22]ПРОГНОЗ_1!#REF!</definedName>
    <definedName name="Прогноз97">[22]ПРОГНОЗ_1!#REF!</definedName>
    <definedName name="ттт" localSheetId="0">#REF!</definedName>
    <definedName name="ттт">#REF!</definedName>
    <definedName name="фо_а_н_пц">[12]рабочий!$AR$240:$BI$263</definedName>
    <definedName name="фо_а_с_пц">[12]рабочий!$AS$202:$BI$224</definedName>
    <definedName name="фо_н_03">[12]рабочий!$X$305:$X$327</definedName>
    <definedName name="фо_н_04">[12]рабочий!$X$335:$X$357</definedName>
    <definedName name="фф" localSheetId="0">'[23]Гр5(о)'!#REF!</definedName>
    <definedName name="фф">'[23]Гр5(о)'!#REF!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/>
</workbook>
</file>

<file path=xl/calcChain.xml><?xml version="1.0" encoding="utf-8"?>
<calcChain xmlns="http://schemas.openxmlformats.org/spreadsheetml/2006/main">
  <c r="U369" i="41" l="1"/>
  <c r="U370" i="41"/>
  <c r="S369" i="41"/>
  <c r="S370" i="41"/>
  <c r="U347" i="41"/>
  <c r="S347" i="41"/>
  <c r="U247" i="41"/>
  <c r="S247" i="41"/>
  <c r="T247" i="41"/>
  <c r="U239" i="41"/>
  <c r="U240" i="41"/>
  <c r="S239" i="41"/>
  <c r="S240" i="41"/>
  <c r="U192" i="41"/>
  <c r="U193" i="41"/>
  <c r="U194" i="41"/>
  <c r="U195" i="41"/>
  <c r="U196" i="41"/>
  <c r="U197" i="41"/>
  <c r="U198" i="41"/>
  <c r="U199" i="41"/>
  <c r="U200" i="41"/>
  <c r="S192" i="41"/>
  <c r="S193" i="41"/>
  <c r="S194" i="41"/>
  <c r="S195" i="41"/>
  <c r="S196" i="41"/>
  <c r="S197" i="41"/>
  <c r="S198" i="41"/>
  <c r="S199" i="41"/>
  <c r="S200" i="41"/>
  <c r="U191" i="41"/>
  <c r="S191" i="41"/>
  <c r="U182" i="41"/>
  <c r="U183" i="41"/>
  <c r="U184" i="41"/>
  <c r="U185" i="41"/>
  <c r="U186" i="41"/>
  <c r="U187" i="41"/>
  <c r="U181" i="41"/>
  <c r="S182" i="41"/>
  <c r="S183" i="41"/>
  <c r="S184" i="41"/>
  <c r="S185" i="41"/>
  <c r="S186" i="41"/>
  <c r="S187" i="41"/>
  <c r="S181" i="41"/>
  <c r="Q181" i="41"/>
  <c r="U172" i="41"/>
  <c r="S172" i="41"/>
  <c r="U170" i="41"/>
  <c r="S170" i="41"/>
  <c r="U164" i="41"/>
  <c r="S164" i="41"/>
  <c r="N157" i="41"/>
  <c r="O157" i="41"/>
  <c r="P157" i="41"/>
  <c r="Q157" i="41"/>
  <c r="R157" i="41"/>
  <c r="S157" i="41"/>
  <c r="T157" i="41"/>
  <c r="U157" i="41"/>
  <c r="N144" i="41"/>
  <c r="O144" i="41"/>
  <c r="P144" i="41"/>
  <c r="Q144" i="41"/>
  <c r="R144" i="41"/>
  <c r="S144" i="41"/>
  <c r="T144" i="41"/>
  <c r="U144" i="41"/>
  <c r="N142" i="41"/>
  <c r="O142" i="41"/>
  <c r="P142" i="41"/>
  <c r="Q142" i="41"/>
  <c r="R142" i="41"/>
  <c r="S142" i="41"/>
  <c r="T142" i="41"/>
  <c r="U142" i="41"/>
  <c r="N114" i="41"/>
  <c r="O114" i="41"/>
  <c r="P114" i="41"/>
  <c r="Q114" i="41"/>
  <c r="R114" i="41"/>
  <c r="S114" i="41"/>
  <c r="T114" i="41"/>
  <c r="U114" i="41"/>
  <c r="N112" i="41"/>
  <c r="O112" i="41"/>
  <c r="P112" i="41"/>
  <c r="Q112" i="41"/>
  <c r="R112" i="41"/>
  <c r="S112" i="41"/>
  <c r="T112" i="41"/>
  <c r="U112" i="41"/>
  <c r="N86" i="41"/>
  <c r="O86" i="41"/>
  <c r="P86" i="41"/>
  <c r="Q86" i="41"/>
  <c r="R86" i="41"/>
  <c r="S86" i="41"/>
  <c r="T86" i="41"/>
  <c r="U86" i="41"/>
  <c r="N84" i="41"/>
  <c r="O84" i="41"/>
  <c r="P84" i="41"/>
  <c r="Q84" i="41"/>
  <c r="R84" i="41"/>
  <c r="S84" i="41"/>
  <c r="T84" i="41"/>
  <c r="U84" i="41"/>
  <c r="P78" i="41"/>
  <c r="O78" i="41"/>
  <c r="Q78" i="41"/>
  <c r="R78" i="41"/>
  <c r="S78" i="41"/>
  <c r="T78" i="41"/>
  <c r="U78" i="41"/>
  <c r="Q66" i="41"/>
  <c r="Q41" i="41"/>
  <c r="P41" i="41"/>
  <c r="Q50" i="41"/>
  <c r="P50" i="41"/>
  <c r="Q74" i="41"/>
  <c r="Q75" i="41"/>
  <c r="P74" i="41"/>
  <c r="Q72" i="41"/>
  <c r="Q73" i="41"/>
  <c r="Q71" i="41"/>
  <c r="Q69" i="41"/>
  <c r="Q68" i="41"/>
  <c r="Q62" i="41"/>
  <c r="Q63" i="41"/>
  <c r="Q64" i="41"/>
  <c r="Q65" i="41"/>
  <c r="Q61" i="41"/>
  <c r="Q56" i="41"/>
  <c r="Q57" i="41"/>
  <c r="Q55" i="41"/>
  <c r="U69" i="41"/>
  <c r="U70" i="41"/>
  <c r="U71" i="41"/>
  <c r="U72" i="41"/>
  <c r="U73" i="41"/>
  <c r="U74" i="41"/>
  <c r="U75" i="41"/>
  <c r="U76" i="41"/>
  <c r="U68" i="41"/>
  <c r="U67" i="41"/>
  <c r="U55" i="41"/>
  <c r="U56" i="41"/>
  <c r="U57" i="41"/>
  <c r="U58" i="41"/>
  <c r="U59" i="41"/>
  <c r="U60" i="41"/>
  <c r="U61" i="41"/>
  <c r="U62" i="41"/>
  <c r="U63" i="41"/>
  <c r="U64" i="41"/>
  <c r="U65" i="41"/>
  <c r="U54" i="41"/>
  <c r="U53" i="41"/>
  <c r="U50" i="41"/>
  <c r="S50" i="41"/>
  <c r="S71" i="41"/>
  <c r="S72" i="41"/>
  <c r="S73" i="41"/>
  <c r="S74" i="41"/>
  <c r="S75" i="41"/>
  <c r="S76" i="41"/>
  <c r="S77" i="41"/>
  <c r="S79" i="41"/>
  <c r="S80" i="41"/>
  <c r="S81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395" i="41" s="1"/>
  <c r="S67" i="41"/>
  <c r="S68" i="41"/>
  <c r="S69" i="41"/>
  <c r="S70" i="41"/>
  <c r="U52" i="41"/>
  <c r="S52" i="41"/>
  <c r="Q53" i="41"/>
  <c r="Q52" i="41"/>
  <c r="U43" i="41"/>
  <c r="S43" i="41"/>
  <c r="Q43" i="41"/>
  <c r="U41" i="41"/>
  <c r="S41" i="41"/>
  <c r="U35" i="41"/>
  <c r="S35" i="41"/>
  <c r="U34" i="41"/>
  <c r="S34" i="41"/>
  <c r="Q34" i="41"/>
  <c r="U28" i="41"/>
  <c r="S28" i="41"/>
  <c r="U26" i="41"/>
  <c r="S26" i="41"/>
  <c r="U20" i="41"/>
  <c r="S20" i="41"/>
  <c r="Q28" i="41"/>
  <c r="Q26" i="41"/>
  <c r="Q20" i="41"/>
  <c r="U395" i="41"/>
  <c r="Q395" i="41"/>
  <c r="V66" i="41"/>
  <c r="R369" i="41" l="1"/>
  <c r="T369" i="41"/>
  <c r="Q369" i="41"/>
  <c r="O369" i="41"/>
  <c r="M424" i="41"/>
  <c r="M426" i="41" s="1"/>
  <c r="V426" i="41" s="1"/>
  <c r="R370" i="41"/>
  <c r="T370" i="41"/>
  <c r="O370" i="41"/>
  <c r="V424" i="41"/>
  <c r="M199" i="41"/>
  <c r="M370" i="41"/>
  <c r="V370" i="41" s="1"/>
  <c r="M195" i="41"/>
  <c r="M196" i="41"/>
  <c r="M197" i="41"/>
  <c r="M187" i="41"/>
  <c r="M191" i="41"/>
  <c r="M192" i="41" s="1"/>
  <c r="M41" i="41"/>
  <c r="M77" i="41"/>
  <c r="M75" i="41"/>
  <c r="M73" i="41"/>
  <c r="M72" i="41"/>
  <c r="M71" i="41"/>
  <c r="M69" i="41"/>
  <c r="M68" i="41"/>
  <c r="M66" i="41"/>
  <c r="M65" i="41"/>
  <c r="M64" i="41"/>
  <c r="M56" i="41"/>
  <c r="M57" i="41"/>
  <c r="M53" i="41"/>
  <c r="M52" i="41"/>
  <c r="M50" i="41"/>
  <c r="M43" i="41"/>
  <c r="M28" i="41"/>
  <c r="M26" i="41"/>
  <c r="M84" i="41" s="1"/>
  <c r="M20" i="41"/>
  <c r="V395" i="41" l="1"/>
  <c r="R395" i="41"/>
  <c r="O181" i="41"/>
  <c r="O34" i="41"/>
  <c r="O61" i="41"/>
  <c r="O68" i="41"/>
  <c r="O42" i="41"/>
  <c r="O43" i="41"/>
  <c r="O28" i="41"/>
  <c r="P369" i="41" l="1"/>
  <c r="L240" i="41" l="1"/>
  <c r="L199" i="41"/>
  <c r="L426" i="41"/>
  <c r="L424" i="41" s="1"/>
  <c r="L370" i="41" s="1"/>
  <c r="L369" i="41" s="1"/>
  <c r="M369" i="41" l="1"/>
  <c r="V369" i="41" s="1"/>
  <c r="V181" i="41"/>
  <c r="P181" i="41"/>
  <c r="N181" i="41"/>
  <c r="L200" i="41"/>
  <c r="M200" i="41"/>
  <c r="N200" i="41"/>
  <c r="O200" i="41"/>
  <c r="P200" i="41"/>
  <c r="Q200" i="41"/>
  <c r="R200" i="41"/>
  <c r="T200" i="41"/>
  <c r="V200" i="41"/>
  <c r="J200" i="41"/>
  <c r="K200" i="41"/>
  <c r="I200" i="41"/>
  <c r="N240" i="41"/>
  <c r="L193" i="41" l="1"/>
  <c r="K196" i="41"/>
  <c r="J199" i="41"/>
  <c r="L208" i="41"/>
  <c r="V34" i="41"/>
  <c r="T34" i="41"/>
  <c r="P34" i="41"/>
  <c r="N34" i="41"/>
  <c r="N209" i="41"/>
  <c r="P209" i="41"/>
  <c r="P208" i="41" s="1"/>
  <c r="R209" i="41"/>
  <c r="R208" i="41" s="1"/>
  <c r="T209" i="41"/>
  <c r="T208" i="41" s="1"/>
  <c r="N369" i="41" l="1"/>
  <c r="N208" i="41"/>
  <c r="V209" i="41"/>
  <c r="V208" i="41" s="1"/>
  <c r="M184" i="41"/>
  <c r="J383" i="41"/>
  <c r="K383" i="41"/>
  <c r="L383" i="41"/>
  <c r="M383" i="41"/>
  <c r="N383" i="41"/>
  <c r="O383" i="41"/>
  <c r="P383" i="41"/>
  <c r="Q383" i="41"/>
  <c r="R383" i="41"/>
  <c r="T383" i="41"/>
  <c r="V383" i="41"/>
  <c r="W383" i="41"/>
  <c r="I383" i="41"/>
  <c r="J378" i="41"/>
  <c r="K378" i="41"/>
  <c r="L378" i="41"/>
  <c r="M378" i="41"/>
  <c r="N378" i="41"/>
  <c r="O378" i="41"/>
  <c r="P378" i="41"/>
  <c r="Q378" i="41"/>
  <c r="R378" i="41"/>
  <c r="T378" i="41"/>
  <c r="V378" i="41"/>
  <c r="W378" i="41"/>
  <c r="I378" i="41"/>
  <c r="J53" i="41" l="1"/>
  <c r="K53" i="41"/>
  <c r="I53" i="41"/>
  <c r="K54" i="41"/>
  <c r="J54" i="41"/>
  <c r="I54" i="41"/>
  <c r="I232" i="41"/>
  <c r="J369" i="41"/>
  <c r="K369" i="41"/>
  <c r="W369" i="41"/>
  <c r="I369" i="41"/>
  <c r="J370" i="41"/>
  <c r="K370" i="41"/>
  <c r="W370" i="41"/>
  <c r="I370" i="41"/>
  <c r="K197" i="41"/>
  <c r="J197" i="41"/>
  <c r="I197" i="41"/>
  <c r="J196" i="41"/>
  <c r="I196" i="41"/>
  <c r="K195" i="41"/>
  <c r="J195" i="41"/>
  <c r="I195" i="41"/>
  <c r="K194" i="41"/>
  <c r="K193" i="41" s="1"/>
  <c r="J194" i="41"/>
  <c r="J193" i="41" s="1"/>
  <c r="I194" i="41"/>
  <c r="I193" i="41" s="1"/>
  <c r="L197" i="41"/>
  <c r="L187" i="41"/>
  <c r="V199" i="41"/>
  <c r="T199" i="41"/>
  <c r="R199" i="41"/>
  <c r="P199" i="41"/>
  <c r="N199" i="41"/>
  <c r="L196" i="41"/>
  <c r="L195" i="41"/>
  <c r="L192" i="41"/>
  <c r="L191" i="41"/>
  <c r="I243" i="41"/>
  <c r="I235" i="41"/>
  <c r="J232" i="41"/>
  <c r="J243" i="41" s="1"/>
  <c r="K232" i="41"/>
  <c r="K235" i="41" s="1"/>
  <c r="J235" i="41" l="1"/>
  <c r="K243" i="41"/>
  <c r="L184" i="41"/>
  <c r="K192" i="41"/>
  <c r="J192" i="41"/>
  <c r="I192" i="41"/>
  <c r="K191" i="41"/>
  <c r="J191" i="41"/>
  <c r="I191" i="41"/>
  <c r="K72" i="41"/>
  <c r="K58" i="41"/>
  <c r="K69" i="41"/>
  <c r="J69" i="41"/>
  <c r="I69" i="41"/>
  <c r="K73" i="41"/>
  <c r="J73" i="41"/>
  <c r="I73" i="41"/>
  <c r="K64" i="41"/>
  <c r="J64" i="41"/>
  <c r="I64" i="41"/>
  <c r="K77" i="41"/>
  <c r="J77" i="41"/>
  <c r="I77" i="41"/>
  <c r="J72" i="41"/>
  <c r="I72" i="41"/>
  <c r="K68" i="41"/>
  <c r="J68" i="41"/>
  <c r="I68" i="41"/>
  <c r="K66" i="41"/>
  <c r="J66" i="41"/>
  <c r="I66" i="41"/>
  <c r="K65" i="41"/>
  <c r="J65" i="41"/>
  <c r="I65" i="41"/>
  <c r="K57" i="41"/>
  <c r="J57" i="41"/>
  <c r="I57" i="41"/>
  <c r="K56" i="41"/>
  <c r="J56" i="41"/>
  <c r="I56" i="41"/>
  <c r="I52" i="41" s="1"/>
  <c r="I50" i="41" l="1"/>
  <c r="I187" i="41"/>
  <c r="I184" i="41" s="1"/>
  <c r="J52" i="41"/>
  <c r="K52" i="41"/>
  <c r="J59" i="41"/>
  <c r="K59" i="41"/>
  <c r="I59" i="41"/>
  <c r="J67" i="41"/>
  <c r="K67" i="41"/>
  <c r="J183" i="41"/>
  <c r="I183" i="41"/>
  <c r="I182" i="41" s="1"/>
  <c r="L72" i="41"/>
  <c r="L75" i="41"/>
  <c r="L73" i="41"/>
  <c r="L71" i="41"/>
  <c r="L69" i="41"/>
  <c r="L68" i="41"/>
  <c r="L65" i="41"/>
  <c r="L64" i="41"/>
  <c r="L57" i="41"/>
  <c r="L56" i="41"/>
  <c r="L53" i="41"/>
  <c r="L43" i="41"/>
  <c r="K43" i="41"/>
  <c r="K28" i="41"/>
  <c r="L28" i="41" s="1"/>
  <c r="J26" i="41"/>
  <c r="J20" i="41" s="1"/>
  <c r="I26" i="41"/>
  <c r="K26" i="41"/>
  <c r="K20" i="41" s="1"/>
  <c r="N26" i="41"/>
  <c r="L26" i="41"/>
  <c r="O26" i="41" l="1"/>
  <c r="I20" i="41"/>
  <c r="I347" i="41"/>
  <c r="K50" i="41"/>
  <c r="K187" i="41"/>
  <c r="K184" i="41" s="1"/>
  <c r="J50" i="41"/>
  <c r="J187" i="41"/>
  <c r="J184" i="41" s="1"/>
  <c r="J182" i="41" s="1"/>
  <c r="L20" i="41"/>
  <c r="L170" i="41"/>
  <c r="I170" i="41"/>
  <c r="I240" i="41"/>
  <c r="K170" i="41"/>
  <c r="K347" i="41"/>
  <c r="J170" i="41"/>
  <c r="J347" i="41"/>
  <c r="J240" i="41"/>
  <c r="L70" i="41"/>
  <c r="K183" i="41"/>
  <c r="K182" i="41" s="1"/>
  <c r="J70" i="41"/>
  <c r="K70" i="41"/>
  <c r="I70" i="41"/>
  <c r="I67" i="41"/>
  <c r="I41" i="41" s="1"/>
  <c r="V364" i="41"/>
  <c r="N364" i="41"/>
  <c r="P364" i="41"/>
  <c r="R364" i="41"/>
  <c r="T364" i="41"/>
  <c r="L364" i="41"/>
  <c r="O20" i="41" l="1"/>
  <c r="I239" i="41"/>
  <c r="I164" i="41"/>
  <c r="I247" i="41"/>
  <c r="K240" i="41"/>
  <c r="J41" i="41"/>
  <c r="K41" i="41"/>
  <c r="I35" i="41"/>
  <c r="I84" i="41" l="1"/>
  <c r="J35" i="41"/>
  <c r="J84" i="41" s="1"/>
  <c r="K35" i="41"/>
  <c r="K84" i="41" s="1"/>
  <c r="V112" i="41" l="1"/>
  <c r="Q240" i="41" l="1"/>
  <c r="Q232" i="41"/>
  <c r="O240" i="41"/>
  <c r="O232" i="41"/>
  <c r="M240" i="41"/>
  <c r="M232" i="41"/>
  <c r="T240" i="41"/>
  <c r="T232" i="41"/>
  <c r="T219" i="41" s="1"/>
  <c r="R240" i="41"/>
  <c r="R232" i="41"/>
  <c r="R219" i="41" s="1"/>
  <c r="P240" i="41"/>
  <c r="P232" i="41"/>
  <c r="P219" i="41" s="1"/>
  <c r="N232" i="41"/>
  <c r="N219" i="41" s="1"/>
  <c r="M402" i="41" l="1"/>
  <c r="M395" i="41" s="1"/>
  <c r="M235" i="41"/>
  <c r="O402" i="41"/>
  <c r="O235" i="41"/>
  <c r="Q402" i="41"/>
  <c r="Q370" i="41" s="1"/>
  <c r="Q235" i="41"/>
  <c r="T402" i="41"/>
  <c r="T235" i="41"/>
  <c r="R402" i="41"/>
  <c r="R235" i="41"/>
  <c r="P402" i="41"/>
  <c r="P235" i="41"/>
  <c r="N402" i="41"/>
  <c r="N235" i="41"/>
  <c r="M243" i="41"/>
  <c r="N243" i="41"/>
  <c r="O243" i="41"/>
  <c r="P243" i="41"/>
  <c r="Q243" i="41"/>
  <c r="R243" i="41"/>
  <c r="T243" i="41"/>
  <c r="Q197" i="41"/>
  <c r="N197" i="41"/>
  <c r="P197" i="41" s="1"/>
  <c r="R197" i="41" s="1"/>
  <c r="T197" i="41" s="1"/>
  <c r="M194" i="41"/>
  <c r="N194" i="41"/>
  <c r="O194" i="41"/>
  <c r="P194" i="41"/>
  <c r="Q194" i="41"/>
  <c r="R194" i="41"/>
  <c r="T194" i="41" s="1"/>
  <c r="O195" i="41"/>
  <c r="Q195" i="41"/>
  <c r="Q196" i="41"/>
  <c r="N196" i="41"/>
  <c r="P196" i="41" s="1"/>
  <c r="R196" i="41" s="1"/>
  <c r="T196" i="41" s="1"/>
  <c r="N195" i="41"/>
  <c r="P195" i="41" s="1"/>
  <c r="R195" i="41" s="1"/>
  <c r="T195" i="41" s="1"/>
  <c r="V195" i="41" s="1"/>
  <c r="O192" i="41"/>
  <c r="Q192" i="41"/>
  <c r="M193" i="41"/>
  <c r="O193" i="41"/>
  <c r="Q193" i="41"/>
  <c r="N193" i="41"/>
  <c r="P193" i="41" s="1"/>
  <c r="R193" i="41" s="1"/>
  <c r="T193" i="41" s="1"/>
  <c r="N192" i="41"/>
  <c r="P192" i="41" s="1"/>
  <c r="R192" i="41" s="1"/>
  <c r="T192" i="41" s="1"/>
  <c r="V192" i="41" s="1"/>
  <c r="N191" i="41"/>
  <c r="P191" i="41" s="1"/>
  <c r="R191" i="41" s="1"/>
  <c r="T191" i="41" s="1"/>
  <c r="Q187" i="41"/>
  <c r="Q184" i="41" s="1"/>
  <c r="O187" i="41"/>
  <c r="O184" i="41" s="1"/>
  <c r="N187" i="41"/>
  <c r="M183" i="41"/>
  <c r="M182" i="41" s="1"/>
  <c r="Q183" i="41"/>
  <c r="J172" i="41"/>
  <c r="J164" i="41" s="1"/>
  <c r="J239" i="41" s="1"/>
  <c r="J247" i="41" s="1"/>
  <c r="K172" i="41"/>
  <c r="K164" i="41" s="1"/>
  <c r="M172" i="41"/>
  <c r="O172" i="41"/>
  <c r="Q172" i="41"/>
  <c r="I172" i="41"/>
  <c r="M170" i="41"/>
  <c r="M164" i="41" s="1"/>
  <c r="O170" i="41"/>
  <c r="O164" i="41" s="1"/>
  <c r="Q170" i="41"/>
  <c r="Q164" i="41" s="1"/>
  <c r="J112" i="41"/>
  <c r="J142" i="41" s="1"/>
  <c r="K112" i="41"/>
  <c r="K142" i="41" s="1"/>
  <c r="I112" i="41"/>
  <c r="I142" i="41" s="1"/>
  <c r="M35" i="41"/>
  <c r="N43" i="41"/>
  <c r="J86" i="41"/>
  <c r="K86" i="41"/>
  <c r="M86" i="41"/>
  <c r="I86" i="41"/>
  <c r="I114" i="41" s="1"/>
  <c r="V51" i="41"/>
  <c r="W347" i="41"/>
  <c r="V193" i="41" l="1"/>
  <c r="K114" i="41"/>
  <c r="J114" i="41"/>
  <c r="M114" i="41"/>
  <c r="M144" i="41" s="1"/>
  <c r="M78" i="41"/>
  <c r="M239" i="41"/>
  <c r="M247" i="41" s="1"/>
  <c r="V194" i="41"/>
  <c r="P187" i="41"/>
  <c r="N184" i="41"/>
  <c r="P43" i="41"/>
  <c r="K144" i="41"/>
  <c r="K106" i="41"/>
  <c r="K239" i="41"/>
  <c r="K247" i="41" s="1"/>
  <c r="J144" i="41"/>
  <c r="J106" i="41"/>
  <c r="I144" i="41"/>
  <c r="I106" i="41"/>
  <c r="V240" i="41"/>
  <c r="V232" i="41"/>
  <c r="V402" i="41" s="1"/>
  <c r="R187" i="41" l="1"/>
  <c r="P184" i="41"/>
  <c r="R43" i="41"/>
  <c r="T43" i="41" s="1"/>
  <c r="K157" i="41"/>
  <c r="K136" i="41"/>
  <c r="J157" i="41"/>
  <c r="J136" i="41"/>
  <c r="I157" i="41"/>
  <c r="I136" i="41"/>
  <c r="L243" i="41"/>
  <c r="L235" i="41"/>
  <c r="V235" i="41"/>
  <c r="V243" i="41"/>
  <c r="V43" i="41"/>
  <c r="T187" i="41" l="1"/>
  <c r="T184" i="41" s="1"/>
  <c r="R184" i="41"/>
  <c r="V187" i="41"/>
  <c r="V184" i="41" s="1"/>
  <c r="M59" i="41"/>
  <c r="Q59" i="41"/>
  <c r="Q191" i="41" s="1"/>
  <c r="Q182" i="41" s="1"/>
  <c r="Q239" i="41" s="1"/>
  <c r="Q247" i="41" s="1"/>
  <c r="M54" i="41"/>
  <c r="M347" i="41" s="1"/>
  <c r="Q54" i="41"/>
  <c r="Q347" i="41" s="1"/>
  <c r="M70" i="41"/>
  <c r="Q70" i="41"/>
  <c r="N73" i="41"/>
  <c r="O73" i="41" s="1"/>
  <c r="M74" i="41"/>
  <c r="M67" i="41"/>
  <c r="Q67" i="41"/>
  <c r="N69" i="41"/>
  <c r="O69" i="41" s="1"/>
  <c r="L67" i="41"/>
  <c r="N68" i="41"/>
  <c r="N61" i="41"/>
  <c r="P61" i="41" s="1"/>
  <c r="Q35" i="41" l="1"/>
  <c r="L59" i="41"/>
  <c r="N56" i="41"/>
  <c r="O56" i="41" s="1"/>
  <c r="O183" i="41" s="1"/>
  <c r="L183" i="41"/>
  <c r="L182" i="41" s="1"/>
  <c r="P26" i="41"/>
  <c r="V26" i="41" s="1"/>
  <c r="V20" i="41" s="1"/>
  <c r="N75" i="41"/>
  <c r="O75" i="41" s="1"/>
  <c r="N71" i="41"/>
  <c r="O71" i="41" s="1"/>
  <c r="N65" i="41"/>
  <c r="O65" i="41" s="1"/>
  <c r="O197" i="41" s="1"/>
  <c r="V197" i="41" s="1"/>
  <c r="N67" i="41"/>
  <c r="O67" i="41" s="1"/>
  <c r="R26" i="41"/>
  <c r="R20" i="41" s="1"/>
  <c r="N64" i="41"/>
  <c r="O64" i="41" s="1"/>
  <c r="O196" i="41" s="1"/>
  <c r="V196" i="41" s="1"/>
  <c r="L74" i="41"/>
  <c r="N72" i="41"/>
  <c r="O72" i="41" s="1"/>
  <c r="N53" i="41"/>
  <c r="O53" i="41" s="1"/>
  <c r="L52" i="41"/>
  <c r="L54" i="41"/>
  <c r="L347" i="41" s="1"/>
  <c r="P64" i="41"/>
  <c r="R61" i="41"/>
  <c r="P73" i="41"/>
  <c r="P75" i="41"/>
  <c r="P69" i="41"/>
  <c r="P68" i="41"/>
  <c r="P56" i="41" l="1"/>
  <c r="M112" i="41"/>
  <c r="L50" i="41"/>
  <c r="L41" i="41"/>
  <c r="L35" i="41" s="1"/>
  <c r="P20" i="41"/>
  <c r="P65" i="41"/>
  <c r="R65" i="41" s="1"/>
  <c r="R68" i="41"/>
  <c r="T68" i="41" s="1"/>
  <c r="V68" i="41"/>
  <c r="R73" i="41"/>
  <c r="T73" i="41" s="1"/>
  <c r="N70" i="41"/>
  <c r="O70" i="41" s="1"/>
  <c r="N59" i="41"/>
  <c r="O59" i="41" s="1"/>
  <c r="O191" i="41" s="1"/>
  <c r="V191" i="41" s="1"/>
  <c r="N74" i="41"/>
  <c r="O74" i="41" s="1"/>
  <c r="P72" i="41"/>
  <c r="P71" i="41"/>
  <c r="R56" i="41"/>
  <c r="P183" i="41"/>
  <c r="P182" i="41" s="1"/>
  <c r="T26" i="41"/>
  <c r="T20" i="41" s="1"/>
  <c r="N170" i="41"/>
  <c r="N183" i="41"/>
  <c r="N182" i="41" s="1"/>
  <c r="R75" i="41"/>
  <c r="N54" i="41"/>
  <c r="P53" i="41"/>
  <c r="R64" i="41"/>
  <c r="P59" i="41"/>
  <c r="T61" i="41"/>
  <c r="R72" i="41"/>
  <c r="R69" i="41"/>
  <c r="P67" i="41"/>
  <c r="Q106" i="41" l="1"/>
  <c r="O54" i="41"/>
  <c r="O347" i="41" s="1"/>
  <c r="N347" i="41"/>
  <c r="O182" i="41"/>
  <c r="O239" i="41" s="1"/>
  <c r="O247" i="41" s="1"/>
  <c r="M142" i="41"/>
  <c r="M106" i="41"/>
  <c r="L78" i="41"/>
  <c r="T65" i="41"/>
  <c r="V65" i="41" s="1"/>
  <c r="P70" i="41"/>
  <c r="V73" i="41"/>
  <c r="T170" i="41"/>
  <c r="T56" i="41"/>
  <c r="R183" i="41"/>
  <c r="R182" i="41" s="1"/>
  <c r="P170" i="41"/>
  <c r="R170" i="41"/>
  <c r="R71" i="41"/>
  <c r="R70" i="41" s="1"/>
  <c r="T64" i="41"/>
  <c r="V64" i="41" s="1"/>
  <c r="R59" i="41"/>
  <c r="T75" i="41"/>
  <c r="R74" i="41"/>
  <c r="R53" i="41"/>
  <c r="P54" i="41"/>
  <c r="V61" i="41"/>
  <c r="T72" i="41"/>
  <c r="V72" i="41" s="1"/>
  <c r="T69" i="41"/>
  <c r="V69" i="41" s="1"/>
  <c r="R67" i="41"/>
  <c r="Q136" i="41" l="1"/>
  <c r="M157" i="41"/>
  <c r="M136" i="41"/>
  <c r="T183" i="41"/>
  <c r="T182" i="41" s="1"/>
  <c r="V182" i="41" s="1"/>
  <c r="V56" i="41"/>
  <c r="V183" i="41"/>
  <c r="T71" i="41"/>
  <c r="V71" i="41" s="1"/>
  <c r="V170" i="41"/>
  <c r="P347" i="41"/>
  <c r="T53" i="41"/>
  <c r="V53" i="41" s="1"/>
  <c r="R54" i="41"/>
  <c r="R347" i="41" s="1"/>
  <c r="T74" i="41"/>
  <c r="T59" i="41"/>
  <c r="V59" i="41" s="1"/>
  <c r="T67" i="41"/>
  <c r="V67" i="41" s="1"/>
  <c r="T70" i="41" l="1"/>
  <c r="V70" i="41" s="1"/>
  <c r="T54" i="41"/>
  <c r="T347" i="41" s="1"/>
  <c r="V54" i="41" l="1"/>
  <c r="V347" i="41" s="1"/>
  <c r="L172" i="41" l="1"/>
  <c r="L164" i="41" s="1"/>
  <c r="L239" i="41" s="1"/>
  <c r="L247" i="41" s="1"/>
  <c r="L86" i="41"/>
  <c r="L114" i="41" s="1"/>
  <c r="L144" i="41" s="1"/>
  <c r="N28" i="41"/>
  <c r="N172" i="41" l="1"/>
  <c r="N164" i="41" s="1"/>
  <c r="N239" i="41" s="1"/>
  <c r="N247" i="41" s="1"/>
  <c r="P28" i="41"/>
  <c r="N57" i="41"/>
  <c r="O57" i="41" s="1"/>
  <c r="N106" i="41" l="1"/>
  <c r="P172" i="41"/>
  <c r="R28" i="41"/>
  <c r="P57" i="41"/>
  <c r="N52" i="41"/>
  <c r="N50" i="41" l="1"/>
  <c r="O50" i="41" s="1"/>
  <c r="O52" i="41"/>
  <c r="P164" i="41"/>
  <c r="P239" i="41" s="1"/>
  <c r="P247" i="41" s="1"/>
  <c r="R172" i="41"/>
  <c r="T28" i="41"/>
  <c r="V28" i="41" s="1"/>
  <c r="N41" i="41"/>
  <c r="O41" i="41" s="1"/>
  <c r="R57" i="41"/>
  <c r="P52" i="41"/>
  <c r="R164" i="41" l="1"/>
  <c r="R239" i="41" s="1"/>
  <c r="R247" i="41" s="1"/>
  <c r="V172" i="41"/>
  <c r="V114" i="41"/>
  <c r="T172" i="41"/>
  <c r="N35" i="41"/>
  <c r="O35" i="41" s="1"/>
  <c r="L112" i="41"/>
  <c r="L106" i="41" s="1"/>
  <c r="T57" i="41"/>
  <c r="V57" i="41" s="1"/>
  <c r="R52" i="41"/>
  <c r="O106" i="41" l="1"/>
  <c r="V144" i="41"/>
  <c r="V106" i="41"/>
  <c r="T164" i="41"/>
  <c r="T239" i="41" s="1"/>
  <c r="V164" i="41"/>
  <c r="V239" i="41" s="1"/>
  <c r="V247" i="41" s="1"/>
  <c r="R41" i="41"/>
  <c r="R35" i="41" s="1"/>
  <c r="R50" i="41"/>
  <c r="P35" i="41"/>
  <c r="L142" i="41"/>
  <c r="T52" i="41"/>
  <c r="O136" i="41" l="1"/>
  <c r="T41" i="41"/>
  <c r="T35" i="41" s="1"/>
  <c r="T50" i="41"/>
  <c r="V50" i="41" s="1"/>
  <c r="V52" i="41"/>
  <c r="L157" i="41"/>
  <c r="L136" i="41"/>
  <c r="V41" i="41" l="1"/>
  <c r="V35" i="41"/>
  <c r="V142" i="41"/>
  <c r="R106" i="41"/>
  <c r="V136" i="41" l="1"/>
  <c r="T106" i="41"/>
  <c r="N136" i="41"/>
  <c r="R136" i="41"/>
  <c r="P106" i="41"/>
  <c r="V157" i="41" l="1"/>
  <c r="P136" i="41"/>
  <c r="T136" i="41"/>
  <c r="N20" i="41" l="1"/>
  <c r="N78" i="41" s="1"/>
</calcChain>
</file>

<file path=xl/sharedStrings.xml><?xml version="1.0" encoding="utf-8"?>
<sst xmlns="http://schemas.openxmlformats.org/spreadsheetml/2006/main" count="1576" uniqueCount="718">
  <si>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</si>
  <si>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</si>
  <si>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</si>
  <si>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</si>
  <si>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</si>
  <si>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</si>
  <si>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№ п/п</t>
  </si>
  <si>
    <t>I</t>
  </si>
  <si>
    <t>1.1</t>
  </si>
  <si>
    <t>1.1.1</t>
  </si>
  <si>
    <t>1.1.2</t>
  </si>
  <si>
    <t>1.1.3</t>
  </si>
  <si>
    <t>1.2</t>
  </si>
  <si>
    <t>1.2.1</t>
  </si>
  <si>
    <t>1.2.2</t>
  </si>
  <si>
    <t>1.2.3</t>
  </si>
  <si>
    <t>II</t>
  </si>
  <si>
    <t>1.3</t>
  </si>
  <si>
    <t>5.1</t>
  </si>
  <si>
    <t>5.3</t>
  </si>
  <si>
    <t>5.4</t>
  </si>
  <si>
    <t>5.5</t>
  </si>
  <si>
    <t>III</t>
  </si>
  <si>
    <t>IV</t>
  </si>
  <si>
    <t>2.1</t>
  </si>
  <si>
    <t>2.2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</si>
  <si>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</si>
  <si>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</si>
  <si>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</si>
  <si>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</si>
  <si>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</si>
  <si>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</si>
  <si>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IX</t>
  </si>
  <si>
    <t>X</t>
  </si>
  <si>
    <t>XII</t>
  </si>
  <si>
    <t>XIII</t>
  </si>
  <si>
    <t>XIV</t>
  </si>
  <si>
    <t>XV</t>
  </si>
  <si>
    <t>XVI</t>
  </si>
  <si>
    <t>XVII</t>
  </si>
  <si>
    <t>1.4</t>
  </si>
  <si>
    <t>1.4.1</t>
  </si>
  <si>
    <t>1.5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</si>
  <si>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</si>
  <si>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</si>
  <si>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</si>
  <si>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</si>
  <si>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</si>
  <si>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</si>
  <si>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</si>
  <si>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</si>
  <si>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</si>
  <si>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</si>
  <si>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</si>
  <si>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</si>
  <si>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</si>
  <si>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</si>
  <si>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</si>
  <si>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4.1.1</t>
  </si>
  <si>
    <t>4.2</t>
  </si>
  <si>
    <t>5.2</t>
  </si>
  <si>
    <t>XI</t>
  </si>
  <si>
    <t>Прочая деятельность</t>
  </si>
  <si>
    <t>2.8</t>
  </si>
  <si>
    <t>1.6</t>
  </si>
  <si>
    <t>2.6.1</t>
  </si>
  <si>
    <t>2.6.2</t>
  </si>
  <si>
    <t>3.1.1</t>
  </si>
  <si>
    <t>3.1.2</t>
  </si>
  <si>
    <t>9.1</t>
  </si>
  <si>
    <t>9.2</t>
  </si>
  <si>
    <t>9.2.1</t>
  </si>
  <si>
    <t>9.3</t>
  </si>
  <si>
    <t>9.3.1</t>
  </si>
  <si>
    <t>9.4</t>
  </si>
  <si>
    <t>4.1.2</t>
  </si>
  <si>
    <t>4.1.3</t>
  </si>
  <si>
    <t>6.1</t>
  </si>
  <si>
    <t>6.2</t>
  </si>
  <si>
    <t>проценты к получению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</si>
  <si>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</si>
  <si>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</si>
  <si>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</si>
  <si>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</si>
  <si>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</si>
  <si>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</si>
  <si>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</si>
  <si>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</si>
  <si>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</si>
  <si>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3.8.1</t>
  </si>
  <si>
    <t>3.8.2</t>
  </si>
  <si>
    <t>Показатель</t>
  </si>
  <si>
    <t>-</t>
  </si>
  <si>
    <t>налог на прибыль</t>
  </si>
  <si>
    <t>прочие налоги и сборы</t>
  </si>
  <si>
    <t>Ед. изм.</t>
  </si>
  <si>
    <t>%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</si>
  <si>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</si>
  <si>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</si>
  <si>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</si>
  <si>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</si>
  <si>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</si>
  <si>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</si>
  <si>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</si>
  <si>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</si>
  <si>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2022 год</t>
  </si>
  <si>
    <t>2023 год</t>
  </si>
  <si>
    <t>2024 год</t>
  </si>
  <si>
    <t>2025 год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</si>
  <si>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</si>
  <si>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</si>
  <si>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</si>
  <si>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</si>
  <si>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</si>
  <si>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</si>
  <si>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БЮДЖЕТ ДОХОДОВ И РАСХОДОВ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</si>
  <si>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</si>
  <si>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</si>
  <si>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</si>
  <si>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</si>
  <si>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</si>
  <si>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</si>
  <si>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</si>
  <si>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</si>
  <si>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</si>
  <si>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</si>
  <si>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</si>
  <si>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</si>
  <si>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</si>
  <si>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</si>
  <si>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</si>
  <si>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</si>
  <si>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</si>
  <si>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</si>
  <si>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</si>
  <si>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</si>
  <si>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</si>
  <si>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</si>
  <si>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</si>
  <si>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</si>
  <si>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</si>
  <si>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</si>
  <si>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</si>
  <si>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</si>
  <si>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</si>
  <si>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</si>
  <si>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</si>
  <si>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</si>
  <si>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</si>
  <si>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</si>
  <si>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</si>
  <si>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</si>
  <si>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</si>
  <si>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</si>
  <si>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</si>
  <si>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</si>
  <si>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</si>
  <si>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</si>
  <si>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</si>
  <si>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</si>
  <si>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</si>
  <si>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</si>
  <si>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</si>
  <si>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</si>
  <si>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</si>
  <si>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</si>
  <si>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</si>
  <si>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</si>
  <si>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</si>
  <si>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</si>
  <si>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</si>
  <si>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</si>
  <si>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</si>
  <si>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</si>
  <si>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</si>
  <si>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</si>
  <si>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</si>
  <si>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</si>
  <si>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</si>
  <si>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</si>
  <si>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</si>
  <si>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</si>
  <si>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</si>
  <si>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</si>
  <si>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</si>
  <si>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</si>
  <si>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</si>
  <si>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</si>
  <si>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</si>
  <si>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</si>
  <si>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</si>
  <si>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</si>
  <si>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</si>
  <si>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</si>
  <si>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3.1.3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</si>
  <si>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</si>
  <si>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</si>
  <si>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</si>
  <si>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</si>
  <si>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</si>
  <si>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</si>
  <si>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</si>
  <si>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</si>
  <si>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</si>
  <si>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</si>
  <si>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</si>
  <si>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</si>
  <si>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</si>
  <si>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</si>
  <si>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</si>
  <si>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</si>
  <si>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</si>
  <si>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</si>
  <si>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</si>
  <si>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</si>
  <si>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</si>
  <si>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</si>
  <si>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</si>
  <si>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5.6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</si>
  <si>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</si>
  <si>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</si>
  <si>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</si>
  <si>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</si>
  <si>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</si>
  <si>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</si>
  <si>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</si>
  <si>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</si>
  <si>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</si>
  <si>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</si>
  <si>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</si>
  <si>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</si>
  <si>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</si>
  <si>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</si>
  <si>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</si>
  <si>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</si>
  <si>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</si>
  <si>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</si>
  <si>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</si>
  <si>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</si>
  <si>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</si>
  <si>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</si>
  <si>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</si>
  <si>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</si>
  <si>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</si>
  <si>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</si>
  <si>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</si>
  <si>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</si>
  <si>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</si>
  <si>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</si>
  <si>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</si>
  <si>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</si>
  <si>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</si>
  <si>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</si>
  <si>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</si>
  <si>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</si>
  <si>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</si>
  <si>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</si>
  <si>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</si>
  <si>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</si>
  <si>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</si>
  <si>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</si>
  <si>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</si>
  <si>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8.3</t>
  </si>
  <si>
    <t>8.4</t>
  </si>
  <si>
    <t>Остаток на развитие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</si>
  <si>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</si>
  <si>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</si>
  <si>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</si>
  <si>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</si>
  <si>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</si>
  <si>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</si>
  <si>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</si>
  <si>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</si>
  <si>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</si>
  <si>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</si>
  <si>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</si>
  <si>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</si>
  <si>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10.8.1</t>
  </si>
  <si>
    <t>10.8.2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</si>
  <si>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</si>
  <si>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</si>
  <si>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</si>
  <si>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</si>
  <si>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</si>
  <si>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</si>
  <si>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</si>
  <si>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</si>
  <si>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</si>
  <si>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</si>
  <si>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</si>
  <si>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</si>
  <si>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</si>
  <si>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</si>
  <si>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</si>
  <si>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</si>
  <si>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</si>
  <si>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</si>
  <si>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</si>
  <si>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</si>
  <si>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</si>
  <si>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</si>
  <si>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</si>
  <si>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</si>
  <si>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</si>
  <si>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</si>
  <si>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</si>
  <si>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</si>
  <si>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</si>
  <si>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</si>
  <si>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</si>
  <si>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</si>
  <si>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</si>
  <si>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</si>
  <si>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</si>
  <si>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</si>
  <si>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</si>
  <si>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</si>
  <si>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</si>
  <si>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</si>
  <si>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</si>
  <si>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</si>
  <si>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</si>
  <si>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</si>
  <si>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</si>
  <si>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</si>
  <si>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</si>
  <si>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</si>
  <si>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</si>
  <si>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</si>
  <si>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</si>
  <si>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</si>
  <si>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</si>
  <si>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</si>
  <si>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</si>
  <si>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</si>
  <si>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</si>
  <si>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</si>
  <si>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</si>
  <si>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</si>
  <si>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</si>
  <si>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</si>
  <si>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</si>
  <si>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</si>
  <si>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</si>
  <si>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</si>
  <si>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</si>
  <si>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</si>
  <si>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</si>
  <si>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</si>
  <si>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</si>
  <si>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</si>
  <si>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</si>
  <si>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</si>
  <si>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</si>
  <si>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</si>
  <si>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</si>
  <si>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</si>
  <si>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</si>
  <si>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</si>
  <si>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</si>
  <si>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</si>
  <si>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</si>
  <si>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</si>
  <si>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</si>
  <si>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</si>
  <si>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</si>
  <si>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</si>
  <si>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</si>
  <si>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</si>
  <si>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</si>
  <si>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</si>
  <si>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</si>
  <si>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</si>
  <si>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</si>
  <si>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</si>
  <si>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</si>
  <si>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</si>
  <si>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</si>
  <si>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</si>
  <si>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</si>
  <si>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</si>
  <si>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</si>
  <si>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</si>
  <si>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</si>
  <si>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</si>
  <si>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</si>
  <si>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</si>
  <si>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</si>
  <si>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</si>
  <si>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</si>
  <si>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</si>
  <si>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</si>
  <si>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</si>
  <si>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</si>
  <si>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</si>
  <si>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</si>
  <si>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</si>
  <si>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</si>
  <si>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</si>
  <si>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</si>
  <si>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</si>
  <si>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</si>
  <si>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</si>
  <si>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</si>
  <si>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</si>
  <si>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</si>
  <si>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</si>
  <si>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</si>
  <si>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</si>
  <si>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</si>
  <si>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</si>
  <si>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</si>
  <si>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</si>
  <si>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</si>
  <si>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</si>
  <si>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</si>
  <si>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</si>
  <si>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</si>
  <si>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</si>
  <si>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</si>
  <si>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</si>
  <si>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</si>
  <si>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</si>
  <si>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</si>
  <si>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</si>
  <si>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</si>
  <si>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</si>
  <si>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</si>
  <si>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</si>
  <si>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</si>
  <si>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</si>
  <si>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</si>
  <si>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</si>
  <si>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</si>
  <si>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</si>
  <si>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</si>
  <si>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</si>
  <si>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</si>
  <si>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</si>
  <si>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</si>
  <si>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</si>
  <si>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</si>
  <si>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</si>
  <si>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</si>
  <si>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</si>
  <si>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</si>
  <si>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</si>
  <si>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</si>
  <si>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</si>
  <si>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</si>
  <si>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</si>
  <si>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</si>
  <si>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</si>
  <si>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</si>
  <si>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</si>
  <si>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</si>
  <si>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</si>
  <si>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</si>
  <si>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</si>
  <si>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</si>
  <si>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</si>
  <si>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</si>
  <si>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</si>
  <si>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</si>
  <si>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</si>
  <si>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</si>
  <si>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</si>
  <si>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</si>
  <si>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</si>
  <si>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</si>
  <si>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</si>
  <si>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</si>
  <si>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</si>
  <si>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</si>
  <si>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</si>
  <si>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</si>
  <si>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</si>
  <si>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</si>
  <si>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</si>
  <si>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</si>
  <si>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</si>
  <si>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</si>
  <si>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</si>
  <si>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</si>
  <si>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</si>
  <si>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</si>
  <si>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</si>
  <si>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</si>
  <si>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</si>
  <si>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</si>
  <si>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</si>
  <si>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</si>
  <si>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</si>
  <si>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</si>
  <si>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</si>
  <si>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</si>
  <si>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</si>
  <si>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</si>
  <si>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</si>
  <si>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</si>
  <si>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</si>
  <si>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</si>
  <si>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</si>
  <si>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</si>
  <si>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</si>
  <si>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</si>
  <si>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</si>
  <si>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</si>
  <si>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</si>
  <si>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</si>
  <si>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</si>
  <si>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</si>
  <si>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</si>
  <si>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</si>
  <si>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</si>
  <si>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</si>
  <si>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</si>
  <si>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</si>
  <si>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</si>
  <si>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</si>
  <si>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</si>
  <si>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</si>
  <si>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</si>
  <si>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</si>
  <si>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</si>
  <si>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</si>
  <si>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</si>
  <si>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</si>
  <si>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</si>
  <si>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</si>
  <si>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</si>
  <si>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</si>
  <si>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</si>
  <si>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</si>
  <si>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</si>
  <si>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</si>
  <si>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</si>
  <si>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</si>
  <si>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</si>
  <si>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</si>
  <si>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</si>
  <si>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</si>
  <si>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</si>
  <si>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</si>
  <si>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</si>
  <si>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</si>
  <si>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</si>
  <si>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</si>
  <si>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</si>
  <si>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</si>
  <si>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</si>
  <si>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</si>
  <si>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</si>
  <si>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</si>
  <si>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</si>
  <si>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</si>
  <si>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</si>
  <si>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</si>
  <si>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</si>
  <si>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</si>
  <si>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</si>
  <si>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</si>
  <si>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</si>
  <si>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</si>
  <si>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</si>
  <si>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</si>
  <si>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</si>
  <si>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</si>
  <si>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</si>
  <si>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</si>
  <si>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</si>
  <si>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</si>
  <si>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</si>
  <si>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</si>
  <si>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</si>
  <si>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</si>
  <si>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</si>
  <si>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</si>
  <si>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</si>
  <si>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</si>
  <si>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</si>
  <si>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</si>
  <si>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</si>
  <si>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</si>
  <si>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</si>
  <si>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</si>
  <si>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</si>
  <si>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</si>
  <si>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</si>
  <si>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</si>
  <si>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</si>
  <si>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</si>
  <si>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</si>
  <si>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</si>
  <si>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</si>
  <si>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</si>
  <si>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</si>
  <si>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</si>
  <si>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</si>
  <si>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</si>
  <si>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</si>
  <si>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</si>
  <si>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</si>
  <si>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</si>
  <si>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</si>
  <si>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</si>
  <si>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</si>
  <si>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</si>
  <si>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</si>
  <si>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</si>
  <si>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</si>
  <si>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</si>
  <si>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</si>
  <si>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</si>
  <si>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</si>
  <si>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</si>
  <si>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</si>
  <si>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</si>
  <si>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</si>
  <si>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</si>
  <si>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</si>
  <si>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</si>
  <si>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</si>
  <si>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</si>
  <si>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</si>
  <si>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</si>
  <si>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</si>
  <si>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</si>
  <si>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</si>
  <si>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</si>
  <si>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</si>
  <si>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</si>
  <si>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</si>
  <si>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</si>
  <si>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</si>
  <si>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</si>
  <si>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</si>
  <si>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</si>
  <si>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</si>
  <si>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</si>
  <si>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</si>
  <si>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</si>
  <si>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</si>
  <si>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</si>
  <si>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</si>
  <si>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</si>
  <si>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</si>
  <si>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</si>
  <si>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</si>
  <si>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</si>
  <si>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</si>
  <si>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</si>
  <si>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</si>
  <si>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</si>
  <si>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</si>
  <si>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</si>
  <si>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</si>
  <si>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</si>
  <si>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</si>
  <si>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</si>
  <si>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</si>
  <si>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</si>
  <si>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</si>
  <si>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</si>
  <si>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</si>
  <si>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</si>
  <si>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</si>
  <si>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</si>
  <si>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</si>
  <si>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</si>
  <si>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</si>
  <si>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</si>
  <si>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</si>
  <si>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</si>
  <si>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</si>
  <si>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</si>
  <si>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</si>
  <si>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</si>
  <si>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</si>
  <si>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</si>
  <si>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</si>
  <si>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</si>
  <si>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</si>
  <si>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</si>
  <si>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</si>
  <si>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</si>
  <si>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</si>
  <si>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нд</t>
  </si>
  <si>
    <r>
      <t>_____</t>
    </r>
    <r>
      <rPr>
        <b/>
        <sz val="9"/>
        <rFont val="Times New Roman"/>
        <family val="1"/>
        <charset val="204"/>
      </rPr>
      <t>Примечание:</t>
    </r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</si>
  <si>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</si>
  <si>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9"/>
        <rFont val="Times New Roman"/>
        <family val="1"/>
        <charset val="204"/>
      </rPr>
      <t>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</si>
  <si>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9"/>
        <rFont val="Times New Roman"/>
        <family val="1"/>
        <charset val="204"/>
      </rPr>
      <t>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</si>
  <si>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9"/>
        <rFont val="Times New Roman"/>
        <family val="1"/>
        <charset val="204"/>
      </rPr>
      <t>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</si>
  <si>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9"/>
        <rFont val="Times New Roman"/>
        <family val="1"/>
        <charset val="204"/>
      </rPr>
      <t>*****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</si>
  <si>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9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</si>
  <si>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9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</si>
  <si>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9"/>
        <rFont val="Times New Roman"/>
        <family val="1"/>
        <charset val="204"/>
      </rPr>
      <t>по расчету требований и обязательств участников оптового рынка.</t>
    </r>
  </si>
  <si>
    <t>2026 год</t>
  </si>
  <si>
    <t>2027 год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</si>
  <si>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</si>
  <si>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</si>
  <si>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</si>
  <si>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</si>
  <si>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</si>
  <si>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</si>
  <si>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</si>
  <si>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</si>
  <si>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</si>
  <si>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Форма №19 Финансовый план субъекта электроэнергетики (версия шаблона 1.0)</t>
  </si>
  <si>
    <t xml:space="preserve">План </t>
  </si>
  <si>
    <t>План</t>
  </si>
  <si>
    <t>2028 год</t>
  </si>
  <si>
    <t>2029 год</t>
  </si>
  <si>
    <t>4.10.</t>
  </si>
  <si>
    <t>4.11.</t>
  </si>
  <si>
    <t>АО "ФНПЦ "ПО "Старт" им. М.В.Проценко</t>
  </si>
  <si>
    <t>Пензенская область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</si>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</sst>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"/>
    <numFmt numFmtId="168" formatCode="_-* #,##0.00[$€-1]_-;\-* #,##0.00[$€-1]_-;_-* &quot;-&quot;??[$€-1]_-"/>
    <numFmt numFmtId="169" formatCode="_-* #,##0_р_._-;\-* #,##0_р_._-;_-* &quot;-&quot;?_р_._-;_-@_-"/>
    <numFmt numFmtId="170" formatCode="0_)"/>
    <numFmt numFmtId="171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Courier"/>
      <family val="3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Courier"/>
      <family val="1"/>
      <charset val="204"/>
    </font>
    <font>
      <sz val="9"/>
      <color indexed="9"/>
      <name val="Times New Roman"/>
      <family val="1"/>
      <charset val="204"/>
    </font>
    <font>
      <sz val="12"/>
      <color theme="0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6" fillId="0" borderId="0"/>
    <xf numFmtId="168" fontId="5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166" fontId="10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" fillId="0" borderId="0"/>
    <xf numFmtId="0" fontId="8" fillId="0" borderId="0"/>
    <xf numFmtId="0" fontId="19" fillId="2" borderId="0" applyNumberFormat="0" applyBorder="0" applyAlignment="0" applyProtection="0"/>
    <xf numFmtId="0" fontId="1" fillId="0" borderId="0"/>
  </cellStyleXfs>
  <cellXfs count="239">
    <xf numFmtId="0" fontId="0" fillId="0" borderId="0" xfId="0"/>
    <xf numFmtId="0" fontId="13" fillId="0" borderId="16" xfId="8" applyFont="1" applyBorder="1" applyAlignment="1">
      <alignment horizontal="center" vertical="top" wrapText="1"/>
    </xf>
    <xf numFmtId="0" fontId="3" fillId="0" borderId="0" xfId="8" applyFont="1"/>
    <xf numFmtId="0" fontId="16" fillId="0" borderId="0" xfId="8" applyFont="1" applyAlignment="1">
      <alignment horizontal="center" wrapText="1"/>
    </xf>
    <xf numFmtId="0" fontId="12" fillId="0" borderId="0" xfId="8" applyFont="1"/>
    <xf numFmtId="0" fontId="3" fillId="0" borderId="0" xfId="8" applyFont="1" applyAlignment="1">
      <alignment horizontal="left"/>
    </xf>
    <xf numFmtId="0" fontId="16" fillId="0" borderId="0" xfId="8" applyFont="1" applyAlignment="1">
      <alignment horizontal="left" wrapText="1"/>
    </xf>
    <xf numFmtId="0" fontId="16" fillId="0" borderId="0" xfId="8" applyFont="1" applyAlignment="1">
      <alignment wrapText="1"/>
    </xf>
    <xf numFmtId="49" fontId="12" fillId="0" borderId="0" xfId="8" applyNumberFormat="1" applyFont="1"/>
    <xf numFmtId="0" fontId="3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13" fillId="0" borderId="0" xfId="8" applyFont="1" applyAlignment="1">
      <alignment vertical="top"/>
    </xf>
    <xf numFmtId="0" fontId="3" fillId="0" borderId="0" xfId="8" applyFont="1" applyAlignment="1">
      <alignment vertical="top"/>
    </xf>
    <xf numFmtId="0" fontId="16" fillId="0" borderId="14" xfId="8" applyFont="1" applyBorder="1" applyAlignment="1">
      <alignment horizontal="center" vertical="center" wrapText="1"/>
    </xf>
    <xf numFmtId="0" fontId="16" fillId="0" borderId="20" xfId="8" applyFont="1" applyBorder="1" applyAlignment="1">
      <alignment horizontal="center" vertical="center" wrapText="1"/>
    </xf>
    <xf numFmtId="0" fontId="16" fillId="0" borderId="26" xfId="8" applyFont="1" applyBorder="1" applyAlignment="1">
      <alignment horizontal="center" vertical="center" wrapText="1"/>
    </xf>
    <xf numFmtId="0" fontId="16" fillId="0" borderId="16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14" fillId="0" borderId="16" xfId="8" applyFont="1" applyBorder="1" applyAlignment="1">
      <alignment horizontal="center" vertical="top" wrapText="1"/>
    </xf>
    <xf numFmtId="0" fontId="3" fillId="0" borderId="4" xfId="8" applyFont="1" applyBorder="1" applyAlignment="1">
      <alignment horizontal="left"/>
    </xf>
    <xf numFmtId="0" fontId="18" fillId="0" borderId="0" xfId="8" applyFont="1" applyAlignment="1">
      <alignment horizontal="left"/>
    </xf>
    <xf numFmtId="0" fontId="5" fillId="0" borderId="0" xfId="8" applyFont="1"/>
    <xf numFmtId="0" fontId="5" fillId="0" borderId="0" xfId="8" applyFont="1" applyAlignment="1">
      <alignment horizontal="center" wrapText="1"/>
    </xf>
    <xf numFmtId="0" fontId="16" fillId="4" borderId="20" xfId="8" applyFont="1" applyFill="1" applyBorder="1" applyAlignment="1">
      <alignment horizontal="center" vertical="center" wrapText="1"/>
    </xf>
    <xf numFmtId="0" fontId="3" fillId="5" borderId="0" xfId="8" applyFont="1" applyFill="1" applyAlignment="1">
      <alignment vertical="center"/>
    </xf>
    <xf numFmtId="0" fontId="16" fillId="3" borderId="20" xfId="8" applyFont="1" applyFill="1" applyBorder="1" applyAlignment="1">
      <alignment horizontal="center" vertical="center" wrapText="1"/>
    </xf>
    <xf numFmtId="0" fontId="16" fillId="3" borderId="16" xfId="8" applyFont="1" applyFill="1" applyBorder="1" applyAlignment="1">
      <alignment horizontal="center" vertical="center" wrapText="1"/>
    </xf>
    <xf numFmtId="0" fontId="16" fillId="3" borderId="18" xfId="8" applyFont="1" applyFill="1" applyBorder="1" applyAlignment="1">
      <alignment horizontal="center" vertical="center" wrapText="1"/>
    </xf>
    <xf numFmtId="167" fontId="12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167" fontId="3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/>
    </xf>
    <xf numFmtId="167" fontId="12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 wrapText="1"/>
    </xf>
    <xf numFmtId="2" fontId="12" fillId="0" borderId="8" xfId="8" applyNumberFormat="1" applyFont="1" applyFill="1" applyBorder="1" applyAlignment="1">
      <alignment horizontal="center" vertical="center" wrapText="1"/>
    </xf>
    <xf numFmtId="2" fontId="3" fillId="0" borderId="8" xfId="8" applyNumberFormat="1" applyFont="1" applyFill="1" applyBorder="1" applyAlignment="1">
      <alignment horizontal="center" vertical="center"/>
    </xf>
    <xf numFmtId="0" fontId="3" fillId="0" borderId="12" xfId="8" applyFont="1" applyFill="1" applyBorder="1" applyAlignment="1">
      <alignment horizontal="center" vertical="center"/>
    </xf>
    <xf numFmtId="2" fontId="3" fillId="0" borderId="0" xfId="8" applyNumberFormat="1" applyFont="1" applyAlignment="1">
      <alignment vertical="center"/>
    </xf>
    <xf numFmtId="0" fontId="3" fillId="0" borderId="21" xfId="8" applyFont="1" applyFill="1" applyBorder="1" applyAlignment="1">
      <alignment horizontal="center" vertical="center"/>
    </xf>
    <xf numFmtId="167" fontId="3" fillId="0" borderId="0" xfId="8" applyNumberFormat="1" applyFont="1" applyAlignment="1">
      <alignment vertical="center"/>
    </xf>
    <xf numFmtId="0" fontId="3" fillId="6" borderId="0" xfId="8" applyFont="1" applyFill="1" applyAlignment="1">
      <alignment vertical="center"/>
    </xf>
    <xf numFmtId="2" fontId="3" fillId="0" borderId="20" xfId="8" applyNumberFormat="1" applyFont="1" applyFill="1" applyBorder="1" applyAlignment="1">
      <alignment horizontal="center" vertical="center"/>
    </xf>
    <xf numFmtId="167" fontId="3" fillId="0" borderId="21" xfId="8" applyNumberFormat="1" applyFont="1" applyFill="1" applyBorder="1" applyAlignment="1">
      <alignment horizontal="center" vertical="center"/>
    </xf>
    <xf numFmtId="167" fontId="3" fillId="0" borderId="12" xfId="8" applyNumberFormat="1" applyFont="1" applyFill="1" applyBorder="1" applyAlignment="1">
      <alignment horizontal="center" vertical="center"/>
    </xf>
    <xf numFmtId="167" fontId="12" fillId="0" borderId="20" xfId="8" applyNumberFormat="1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/>
    </xf>
    <xf numFmtId="0" fontId="3" fillId="0" borderId="20" xfId="8" applyFont="1" applyFill="1" applyBorder="1" applyAlignment="1">
      <alignment horizontal="center" vertical="center"/>
    </xf>
    <xf numFmtId="167" fontId="3" fillId="0" borderId="6" xfId="8" applyNumberFormat="1" applyFont="1" applyFill="1" applyBorder="1" applyAlignment="1">
      <alignment horizontal="center" vertical="center"/>
    </xf>
    <xf numFmtId="167" fontId="3" fillId="0" borderId="9" xfId="8" applyNumberFormat="1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16" fillId="7" borderId="20" xfId="8" applyFont="1" applyFill="1" applyBorder="1" applyAlignment="1">
      <alignment horizontal="center" vertical="center" wrapText="1"/>
    </xf>
    <xf numFmtId="167" fontId="12" fillId="0" borderId="19" xfId="8" applyNumberFormat="1" applyFont="1" applyFill="1" applyBorder="1" applyAlignment="1">
      <alignment horizontal="center" vertical="center" wrapText="1"/>
    </xf>
    <xf numFmtId="167" fontId="3" fillId="0" borderId="19" xfId="8" applyNumberFormat="1" applyFont="1" applyFill="1" applyBorder="1" applyAlignment="1">
      <alignment horizontal="center" vertical="center" wrapText="1"/>
    </xf>
    <xf numFmtId="0" fontId="16" fillId="0" borderId="20" xfId="8" applyFont="1" applyFill="1" applyBorder="1" applyAlignment="1">
      <alignment horizontal="center" vertical="center" wrapTex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26" xfId="8" applyFont="1" applyFill="1" applyBorder="1" applyAlignment="1">
      <alignment horizontal="center" vertical="center" wrapText="1"/>
    </xf>
    <xf numFmtId="0" fontId="3" fillId="0" borderId="0" xfId="8" applyFont="1" applyFill="1" applyAlignment="1">
      <alignment horizontal="center"/>
    </xf>
    <xf numFmtId="0" fontId="3" fillId="0" borderId="0" xfId="8" applyFont="1" applyFill="1" applyAlignment="1">
      <alignment horizontal="right"/>
    </xf>
    <xf numFmtId="49" fontId="2" fillId="0" borderId="0" xfId="8" applyNumberFormat="1" applyFont="1" applyFill="1" applyAlignment="1">
      <alignment horizontal="left" vertical="top"/>
    </xf>
    <xf numFmtId="49" fontId="3" fillId="0" borderId="0" xfId="8" applyNumberFormat="1" applyFont="1" applyFill="1"/>
    <xf numFmtId="0" fontId="3" fillId="0" borderId="0" xfId="8" applyFont="1" applyFill="1" applyAlignment="1">
      <alignment horizontal="left"/>
    </xf>
    <xf numFmtId="49" fontId="2" fillId="0" borderId="1" xfId="8" applyNumberFormat="1" applyFont="1" applyFill="1" applyBorder="1" applyAlignment="1">
      <alignment horizontal="center"/>
    </xf>
    <xf numFmtId="49" fontId="12" fillId="0" borderId="0" xfId="8" applyNumberFormat="1" applyFont="1" applyFill="1"/>
    <xf numFmtId="0" fontId="3" fillId="0" borderId="0" xfId="8" applyFont="1" applyFill="1" applyAlignment="1">
      <alignment horizontal="center" vertical="top"/>
    </xf>
    <xf numFmtId="0" fontId="12" fillId="0" borderId="11" xfId="8" applyFont="1" applyFill="1" applyBorder="1" applyAlignment="1">
      <alignment horizontal="center" vertical="center" wrapText="1"/>
    </xf>
    <xf numFmtId="0" fontId="12" fillId="0" borderId="12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3" fillId="0" borderId="15" xfId="8" applyFont="1" applyFill="1" applyBorder="1" applyAlignment="1">
      <alignment horizontal="center" vertical="top"/>
    </xf>
    <xf numFmtId="0" fontId="13" fillId="0" borderId="9" xfId="8" applyFont="1" applyFill="1" applyBorder="1" applyAlignment="1">
      <alignment horizontal="center" vertical="top"/>
    </xf>
    <xf numFmtId="0" fontId="13" fillId="0" borderId="16" xfId="8" applyFont="1" applyFill="1" applyBorder="1" applyAlignment="1">
      <alignment horizontal="center" vertical="top"/>
    </xf>
    <xf numFmtId="2" fontId="12" fillId="0" borderId="5" xfId="8" applyNumberFormat="1" applyFont="1" applyFill="1" applyBorder="1" applyAlignment="1">
      <alignment horizontal="center" vertical="center" wrapText="1"/>
    </xf>
    <xf numFmtId="2" fontId="3" fillId="0" borderId="5" xfId="8" applyNumberFormat="1" applyFont="1" applyFill="1" applyBorder="1" applyAlignment="1">
      <alignment horizontal="center" vertical="center" wrapText="1"/>
    </xf>
    <xf numFmtId="2" fontId="3" fillId="0" borderId="9" xfId="8" applyNumberFormat="1" applyFont="1" applyFill="1" applyBorder="1" applyAlignment="1">
      <alignment horizontal="center" vertical="center"/>
    </xf>
    <xf numFmtId="0" fontId="3" fillId="0" borderId="22" xfId="8" applyFont="1" applyFill="1" applyBorder="1" applyAlignment="1">
      <alignment horizontal="center" vertical="center"/>
    </xf>
    <xf numFmtId="0" fontId="3" fillId="0" borderId="18" xfId="8" applyFont="1" applyFill="1" applyBorder="1" applyAlignment="1">
      <alignment horizontal="center" vertical="center"/>
    </xf>
    <xf numFmtId="167" fontId="3" fillId="0" borderId="7" xfId="8" applyNumberFormat="1" applyFont="1" applyFill="1" applyBorder="1" applyAlignment="1">
      <alignment horizontal="center" vertical="center"/>
    </xf>
    <xf numFmtId="167" fontId="3" fillId="0" borderId="7" xfId="8" applyNumberFormat="1" applyFont="1" applyFill="1" applyBorder="1" applyAlignment="1">
      <alignment horizontal="center" vertical="center" wrapText="1"/>
    </xf>
    <xf numFmtId="0" fontId="3" fillId="0" borderId="19" xfId="8" applyFont="1" applyFill="1" applyBorder="1" applyAlignment="1">
      <alignment horizontal="center" vertical="center"/>
    </xf>
    <xf numFmtId="171" fontId="3" fillId="0" borderId="8" xfId="8" applyNumberFormat="1" applyFont="1" applyFill="1" applyBorder="1" applyAlignment="1">
      <alignment horizontal="center" vertical="center"/>
    </xf>
    <xf numFmtId="0" fontId="3" fillId="0" borderId="19" xfId="8" applyFont="1" applyFill="1" applyBorder="1" applyAlignment="1">
      <alignment horizontal="center" vertical="center" wrapText="1"/>
    </xf>
    <xf numFmtId="0" fontId="3" fillId="0" borderId="8" xfId="8" applyFont="1" applyFill="1" applyBorder="1" applyAlignment="1">
      <alignment horizontal="center" vertical="center" wrapText="1"/>
    </xf>
    <xf numFmtId="0" fontId="3" fillId="0" borderId="20" xfId="8" applyFont="1" applyFill="1" applyBorder="1" applyAlignment="1">
      <alignment horizontal="center" vertical="center" wrapText="1"/>
    </xf>
    <xf numFmtId="49" fontId="3" fillId="0" borderId="8" xfId="8" applyNumberFormat="1" applyFont="1" applyFill="1" applyBorder="1" applyAlignment="1">
      <alignment horizontal="center" vertical="center"/>
    </xf>
    <xf numFmtId="0" fontId="3" fillId="0" borderId="17" xfId="8" applyFont="1" applyFill="1" applyBorder="1" applyAlignment="1">
      <alignment horizontal="center" vertical="center"/>
    </xf>
    <xf numFmtId="0" fontId="3" fillId="0" borderId="15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center"/>
    </xf>
    <xf numFmtId="49" fontId="3" fillId="0" borderId="43" xfId="8" applyNumberFormat="1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horizontal="left" vertical="center" wrapText="1" indent="2"/>
    </xf>
    <xf numFmtId="0" fontId="3" fillId="0" borderId="27" xfId="8" applyFont="1" applyBorder="1" applyAlignment="1">
      <alignment horizontal="left" vertical="center" wrapText="1" indent="2"/>
    </xf>
    <xf numFmtId="0" fontId="3" fillId="0" borderId="6" xfId="8" applyFont="1" applyBorder="1" applyAlignment="1">
      <alignment horizontal="left" vertical="center" wrapText="1" indent="2"/>
    </xf>
    <xf numFmtId="49" fontId="3" fillId="0" borderId="36" xfId="8" applyNumberFormat="1" applyFont="1" applyBorder="1" applyAlignment="1">
      <alignment horizontal="center" vertical="center"/>
    </xf>
    <xf numFmtId="49" fontId="3" fillId="0" borderId="37" xfId="8" applyNumberFormat="1" applyFont="1" applyBorder="1" applyAlignment="1">
      <alignment horizontal="center" vertical="center"/>
    </xf>
    <xf numFmtId="0" fontId="3" fillId="0" borderId="38" xfId="8" applyFont="1" applyBorder="1" applyAlignment="1">
      <alignment horizontal="left" vertical="center" wrapText="1" indent="2"/>
    </xf>
    <xf numFmtId="0" fontId="3" fillId="0" borderId="39" xfId="8" applyFont="1" applyBorder="1" applyAlignment="1">
      <alignment horizontal="left" vertical="center" wrapText="1" indent="2"/>
    </xf>
    <xf numFmtId="0" fontId="3" fillId="0" borderId="37" xfId="8" applyFont="1" applyBorder="1" applyAlignment="1">
      <alignment horizontal="left" vertical="center" wrapText="1" indent="2"/>
    </xf>
    <xf numFmtId="0" fontId="3" fillId="0" borderId="5" xfId="8" applyFont="1" applyBorder="1" applyAlignment="1">
      <alignment horizontal="left" vertical="center" wrapText="1" indent="1"/>
    </xf>
    <xf numFmtId="0" fontId="3" fillId="0" borderId="27" xfId="8" applyFont="1" applyBorder="1" applyAlignment="1">
      <alignment horizontal="left" vertical="center" wrapText="1" indent="1"/>
    </xf>
    <xf numFmtId="0" fontId="3" fillId="0" borderId="6" xfId="8" applyFont="1" applyBorder="1" applyAlignment="1">
      <alignment horizontal="left" vertical="center" wrapText="1" indent="1"/>
    </xf>
    <xf numFmtId="49" fontId="3" fillId="0" borderId="43" xfId="8" applyNumberFormat="1" applyFont="1" applyFill="1" applyBorder="1" applyAlignment="1">
      <alignment horizontal="center" vertical="center"/>
    </xf>
    <xf numFmtId="49" fontId="3" fillId="0" borderId="6" xfId="8" applyNumberFormat="1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left" vertical="center" wrapText="1" indent="1"/>
    </xf>
    <xf numFmtId="0" fontId="3" fillId="0" borderId="27" xfId="8" applyFont="1" applyFill="1" applyBorder="1" applyAlignment="1">
      <alignment horizontal="left" vertical="center" wrapText="1" indent="1"/>
    </xf>
    <xf numFmtId="0" fontId="3" fillId="0" borderId="6" xfId="8" applyFont="1" applyFill="1" applyBorder="1" applyAlignment="1">
      <alignment horizontal="left" vertical="center" wrapText="1" indent="1"/>
    </xf>
    <xf numFmtId="49" fontId="3" fillId="0" borderId="36" xfId="8" applyNumberFormat="1" applyFont="1" applyFill="1" applyBorder="1" applyAlignment="1">
      <alignment horizontal="center" vertical="center"/>
    </xf>
    <xf numFmtId="49" fontId="3" fillId="0" borderId="37" xfId="8" applyNumberFormat="1" applyFont="1" applyFill="1" applyBorder="1" applyAlignment="1">
      <alignment horizontal="center" vertical="center"/>
    </xf>
    <xf numFmtId="0" fontId="3" fillId="0" borderId="38" xfId="8" applyFont="1" applyFill="1" applyBorder="1" applyAlignment="1">
      <alignment horizontal="left" vertical="center" wrapText="1" indent="1"/>
    </xf>
    <xf numFmtId="0" fontId="3" fillId="0" borderId="39" xfId="8" applyFont="1" applyFill="1" applyBorder="1" applyAlignment="1">
      <alignment horizontal="left" vertical="center" wrapText="1" indent="1"/>
    </xf>
    <xf numFmtId="0" fontId="3" fillId="0" borderId="37" xfId="8" applyFont="1" applyFill="1" applyBorder="1" applyAlignment="1">
      <alignment horizontal="left" vertical="center" wrapText="1" indent="1"/>
    </xf>
    <xf numFmtId="49" fontId="3" fillId="0" borderId="34" xfId="8" applyNumberFormat="1" applyFont="1" applyBorder="1" applyAlignment="1">
      <alignment horizontal="center" vertical="center"/>
    </xf>
    <xf numFmtId="49" fontId="3" fillId="0" borderId="25" xfId="8" applyNumberFormat="1" applyFont="1" applyBorder="1" applyAlignment="1">
      <alignment horizontal="center" vertical="center"/>
    </xf>
    <xf numFmtId="0" fontId="3" fillId="0" borderId="35" xfId="8" applyFont="1" applyBorder="1" applyAlignment="1">
      <alignment horizontal="left" vertical="center" wrapText="1"/>
    </xf>
    <xf numFmtId="0" fontId="3" fillId="0" borderId="1" xfId="8" applyFont="1" applyBorder="1" applyAlignment="1">
      <alignment horizontal="left" vertical="center" wrapText="1"/>
    </xf>
    <xf numFmtId="0" fontId="3" fillId="0" borderId="25" xfId="8" applyFont="1" applyBorder="1" applyAlignment="1">
      <alignment horizontal="left" vertical="center" wrapText="1"/>
    </xf>
    <xf numFmtId="0" fontId="3" fillId="0" borderId="5" xfId="8" applyFont="1" applyFill="1" applyBorder="1" applyAlignment="1">
      <alignment horizontal="left" vertical="center" wrapText="1" indent="3"/>
    </xf>
    <xf numFmtId="0" fontId="3" fillId="0" borderId="27" xfId="8" applyFont="1" applyFill="1" applyBorder="1" applyAlignment="1">
      <alignment horizontal="left" vertical="center" wrapText="1" indent="3"/>
    </xf>
    <xf numFmtId="0" fontId="3" fillId="0" borderId="6" xfId="8" applyFont="1" applyFill="1" applyBorder="1" applyAlignment="1">
      <alignment horizontal="left" vertical="center" wrapText="1" indent="3"/>
    </xf>
    <xf numFmtId="0" fontId="3" fillId="0" borderId="5" xfId="8" applyFont="1" applyFill="1" applyBorder="1" applyAlignment="1">
      <alignment horizontal="left" vertical="center" wrapText="1" indent="2"/>
    </xf>
    <xf numFmtId="0" fontId="3" fillId="0" borderId="27" xfId="8" applyFont="1" applyFill="1" applyBorder="1" applyAlignment="1">
      <alignment horizontal="left" vertical="center" wrapText="1" indent="2"/>
    </xf>
    <xf numFmtId="0" fontId="3" fillId="0" borderId="6" xfId="8" applyFont="1" applyFill="1" applyBorder="1" applyAlignment="1">
      <alignment horizontal="left" vertical="center" wrapText="1" indent="2"/>
    </xf>
    <xf numFmtId="0" fontId="3" fillId="0" borderId="5" xfId="8" applyFont="1" applyFill="1" applyBorder="1" applyAlignment="1">
      <alignment horizontal="left" vertical="center" wrapText="1"/>
    </xf>
    <xf numFmtId="0" fontId="3" fillId="0" borderId="27" xfId="8" applyFont="1" applyFill="1" applyBorder="1" applyAlignment="1">
      <alignment horizontal="left" vertical="center" wrapText="1"/>
    </xf>
    <xf numFmtId="0" fontId="3" fillId="0" borderId="6" xfId="8" applyFont="1" applyFill="1" applyBorder="1" applyAlignment="1">
      <alignment horizontal="left" vertical="center" wrapText="1"/>
    </xf>
    <xf numFmtId="0" fontId="3" fillId="0" borderId="5" xfId="8" applyFont="1" applyBorder="1" applyAlignment="1">
      <alignment horizontal="left" vertical="center" wrapText="1" indent="4"/>
    </xf>
    <xf numFmtId="0" fontId="3" fillId="0" borderId="27" xfId="8" applyFont="1" applyBorder="1" applyAlignment="1">
      <alignment horizontal="left" vertical="center" wrapText="1" indent="4"/>
    </xf>
    <xf numFmtId="0" fontId="3" fillId="0" borderId="6" xfId="8" applyFont="1" applyBorder="1" applyAlignment="1">
      <alignment horizontal="left" vertical="center" wrapText="1" indent="4"/>
    </xf>
    <xf numFmtId="0" fontId="3" fillId="0" borderId="5" xfId="8" applyFont="1" applyBorder="1" applyAlignment="1">
      <alignment horizontal="left" vertical="center" wrapText="1" indent="3"/>
    </xf>
    <xf numFmtId="0" fontId="3" fillId="0" borderId="27" xfId="8" applyFont="1" applyBorder="1" applyAlignment="1">
      <alignment horizontal="left" vertical="center" wrapText="1" indent="3"/>
    </xf>
    <xf numFmtId="0" fontId="3" fillId="0" borderId="6" xfId="8" applyFont="1" applyBorder="1" applyAlignment="1">
      <alignment horizontal="left" vertical="center" wrapText="1" indent="3"/>
    </xf>
    <xf numFmtId="0" fontId="3" fillId="0" borderId="5" xfId="8" applyFont="1" applyBorder="1" applyAlignment="1">
      <alignment horizontal="left" vertical="center" wrapText="1" indent="5"/>
    </xf>
    <xf numFmtId="0" fontId="3" fillId="0" borderId="27" xfId="8" applyFont="1" applyBorder="1" applyAlignment="1">
      <alignment horizontal="left" vertical="center" wrapText="1" indent="5"/>
    </xf>
    <xf numFmtId="0" fontId="3" fillId="0" borderId="6" xfId="8" applyFont="1" applyBorder="1" applyAlignment="1">
      <alignment horizontal="left" vertical="center" wrapText="1" indent="5"/>
    </xf>
    <xf numFmtId="0" fontId="12" fillId="0" borderId="3" xfId="8" applyFont="1" applyFill="1" applyBorder="1" applyAlignment="1">
      <alignment horizontal="center" vertical="center" wrapText="1"/>
    </xf>
    <xf numFmtId="0" fontId="12" fillId="0" borderId="10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3" fillId="0" borderId="36" xfId="8" applyFont="1" applyBorder="1" applyAlignment="1">
      <alignment horizontal="center" vertical="top"/>
    </xf>
    <xf numFmtId="0" fontId="13" fillId="0" borderId="37" xfId="8" applyFont="1" applyBorder="1" applyAlignment="1">
      <alignment horizontal="center" vertical="top"/>
    </xf>
    <xf numFmtId="0" fontId="13" fillId="0" borderId="38" xfId="8" applyFont="1" applyBorder="1" applyAlignment="1">
      <alignment horizontal="center" vertical="top"/>
    </xf>
    <xf numFmtId="0" fontId="13" fillId="0" borderId="39" xfId="8" applyFont="1" applyBorder="1" applyAlignment="1">
      <alignment horizontal="center" vertical="top"/>
    </xf>
    <xf numFmtId="49" fontId="3" fillId="0" borderId="42" xfId="8" applyNumberFormat="1" applyFont="1" applyFill="1" applyBorder="1" applyAlignment="1">
      <alignment horizontal="left" vertical="center" wrapText="1"/>
    </xf>
    <xf numFmtId="49" fontId="3" fillId="0" borderId="4" xfId="8" applyNumberFormat="1" applyFont="1" applyFill="1" applyBorder="1" applyAlignment="1">
      <alignment horizontal="left" vertical="center" wrapText="1"/>
    </xf>
    <xf numFmtId="49" fontId="3" fillId="0" borderId="10" xfId="8" applyNumberFormat="1" applyFont="1" applyFill="1" applyBorder="1" applyAlignment="1">
      <alignment horizontal="left" vertical="center" wrapText="1"/>
    </xf>
    <xf numFmtId="49" fontId="3" fillId="0" borderId="32" xfId="8" applyNumberFormat="1" applyFont="1" applyFill="1" applyBorder="1" applyAlignment="1">
      <alignment horizontal="center" vertical="center"/>
    </xf>
    <xf numFmtId="49" fontId="3" fillId="0" borderId="23" xfId="8" applyNumberFormat="1" applyFont="1" applyFill="1" applyBorder="1" applyAlignment="1">
      <alignment horizontal="center" vertical="center"/>
    </xf>
    <xf numFmtId="0" fontId="3" fillId="0" borderId="44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left" vertical="center" wrapText="1"/>
    </xf>
    <xf numFmtId="49" fontId="3" fillId="0" borderId="40" xfId="8" applyNumberFormat="1" applyFont="1" applyBorder="1" applyAlignment="1">
      <alignment horizontal="center" vertical="center"/>
    </xf>
    <xf numFmtId="49" fontId="3" fillId="0" borderId="41" xfId="8" applyNumberFormat="1" applyFont="1" applyBorder="1" applyAlignment="1">
      <alignment horizontal="center" vertical="center"/>
    </xf>
    <xf numFmtId="49" fontId="3" fillId="0" borderId="13" xfId="8" applyNumberFormat="1" applyFont="1" applyBorder="1" applyAlignment="1">
      <alignment horizontal="center" vertical="center"/>
    </xf>
    <xf numFmtId="0" fontId="3" fillId="0" borderId="28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33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0" fontId="3" fillId="0" borderId="27" xfId="8" applyFont="1" applyBorder="1" applyAlignment="1">
      <alignment horizontal="left" vertical="center" wrapText="1"/>
    </xf>
    <xf numFmtId="0" fontId="3" fillId="0" borderId="6" xfId="8" applyFont="1" applyBorder="1" applyAlignment="1">
      <alignment horizontal="left" vertical="center" wrapText="1"/>
    </xf>
    <xf numFmtId="0" fontId="3" fillId="4" borderId="5" xfId="8" applyFont="1" applyFill="1" applyBorder="1" applyAlignment="1">
      <alignment horizontal="left" vertical="center" wrapText="1" indent="1"/>
    </xf>
    <xf numFmtId="0" fontId="3" fillId="4" borderId="27" xfId="8" applyFont="1" applyFill="1" applyBorder="1" applyAlignment="1">
      <alignment horizontal="left" vertical="center" wrapText="1" indent="1"/>
    </xf>
    <xf numFmtId="0" fontId="3" fillId="4" borderId="6" xfId="8" applyFont="1" applyFill="1" applyBorder="1" applyAlignment="1">
      <alignment horizontal="left" vertical="center" wrapText="1" indent="1"/>
    </xf>
    <xf numFmtId="49" fontId="3" fillId="4" borderId="43" xfId="8" applyNumberFormat="1" applyFont="1" applyFill="1" applyBorder="1" applyAlignment="1">
      <alignment horizontal="center" vertical="center"/>
    </xf>
    <xf numFmtId="49" fontId="3" fillId="4" borderId="6" xfId="8" applyNumberFormat="1" applyFont="1" applyFill="1" applyBorder="1" applyAlignment="1">
      <alignment horizontal="center" vertical="center"/>
    </xf>
    <xf numFmtId="49" fontId="3" fillId="3" borderId="36" xfId="8" applyNumberFormat="1" applyFont="1" applyFill="1" applyBorder="1" applyAlignment="1">
      <alignment horizontal="center" vertical="center"/>
    </xf>
    <xf numFmtId="49" fontId="3" fillId="3" borderId="37" xfId="8" applyNumberFormat="1" applyFont="1" applyFill="1" applyBorder="1" applyAlignment="1">
      <alignment horizontal="center" vertical="center"/>
    </xf>
    <xf numFmtId="0" fontId="3" fillId="3" borderId="38" xfId="8" applyFont="1" applyFill="1" applyBorder="1" applyAlignment="1">
      <alignment horizontal="left" vertical="center" wrapText="1" indent="3"/>
    </xf>
    <xf numFmtId="0" fontId="3" fillId="3" borderId="39" xfId="8" applyFont="1" applyFill="1" applyBorder="1" applyAlignment="1">
      <alignment horizontal="left" vertical="center" wrapText="1" indent="3"/>
    </xf>
    <xf numFmtId="0" fontId="3" fillId="3" borderId="37" xfId="8" applyFont="1" applyFill="1" applyBorder="1" applyAlignment="1">
      <alignment horizontal="left" vertical="center" wrapText="1" indent="3"/>
    </xf>
    <xf numFmtId="0" fontId="3" fillId="0" borderId="40" xfId="8" applyFont="1" applyBorder="1" applyAlignment="1">
      <alignment horizontal="center"/>
    </xf>
    <xf numFmtId="0" fontId="3" fillId="0" borderId="41" xfId="8" applyFont="1" applyBorder="1" applyAlignment="1">
      <alignment horizontal="center"/>
    </xf>
    <xf numFmtId="0" fontId="3" fillId="0" borderId="13" xfId="8" applyFont="1" applyBorder="1" applyAlignment="1">
      <alignment horizontal="center"/>
    </xf>
    <xf numFmtId="49" fontId="3" fillId="3" borderId="43" xfId="8" applyNumberFormat="1" applyFont="1" applyFill="1" applyBorder="1" applyAlignment="1">
      <alignment horizontal="center" vertical="center"/>
    </xf>
    <xf numFmtId="49" fontId="3" fillId="3" borderId="6" xfId="8" applyNumberFormat="1" applyFont="1" applyFill="1" applyBorder="1" applyAlignment="1">
      <alignment horizontal="center" vertical="center"/>
    </xf>
    <xf numFmtId="0" fontId="3" fillId="3" borderId="5" xfId="8" applyFont="1" applyFill="1" applyBorder="1" applyAlignment="1">
      <alignment horizontal="left" vertical="center" wrapText="1" indent="2"/>
    </xf>
    <xf numFmtId="0" fontId="3" fillId="3" borderId="27" xfId="8" applyFont="1" applyFill="1" applyBorder="1" applyAlignment="1">
      <alignment horizontal="left" vertical="center" wrapText="1" indent="2"/>
    </xf>
    <xf numFmtId="0" fontId="3" fillId="3" borderId="6" xfId="8" applyFont="1" applyFill="1" applyBorder="1" applyAlignment="1">
      <alignment horizontal="left" vertical="center" wrapText="1" indent="2"/>
    </xf>
    <xf numFmtId="0" fontId="3" fillId="3" borderId="5" xfId="8" applyFont="1" applyFill="1" applyBorder="1" applyAlignment="1">
      <alignment horizontal="left" vertical="center" wrapText="1" indent="3"/>
    </xf>
    <xf numFmtId="0" fontId="3" fillId="3" borderId="27" xfId="8" applyFont="1" applyFill="1" applyBorder="1" applyAlignment="1">
      <alignment horizontal="left" vertical="center" wrapText="1" indent="3"/>
    </xf>
    <xf numFmtId="0" fontId="3" fillId="3" borderId="6" xfId="8" applyFont="1" applyFill="1" applyBorder="1" applyAlignment="1">
      <alignment horizontal="left" vertical="center" wrapText="1" indent="3"/>
    </xf>
    <xf numFmtId="0" fontId="3" fillId="3" borderId="5" xfId="8" applyFont="1" applyFill="1" applyBorder="1" applyAlignment="1">
      <alignment horizontal="left" vertical="center" wrapText="1" indent="1"/>
    </xf>
    <xf numFmtId="0" fontId="3" fillId="3" borderId="27" xfId="8" applyFont="1" applyFill="1" applyBorder="1" applyAlignment="1">
      <alignment horizontal="left" vertical="center" wrapText="1" indent="1"/>
    </xf>
    <xf numFmtId="0" fontId="3" fillId="3" borderId="6" xfId="8" applyFont="1" applyFill="1" applyBorder="1" applyAlignment="1">
      <alignment horizontal="left" vertical="center" wrapText="1" indent="1"/>
    </xf>
    <xf numFmtId="0" fontId="3" fillId="3" borderId="5" xfId="8" applyFont="1" applyFill="1" applyBorder="1" applyAlignment="1">
      <alignment horizontal="left" vertical="center" wrapText="1" indent="4"/>
    </xf>
    <xf numFmtId="0" fontId="3" fillId="3" borderId="27" xfId="8" applyFont="1" applyFill="1" applyBorder="1" applyAlignment="1">
      <alignment horizontal="left" vertical="center" wrapText="1" indent="4"/>
    </xf>
    <xf numFmtId="0" fontId="3" fillId="3" borderId="6" xfId="8" applyFont="1" applyFill="1" applyBorder="1" applyAlignment="1">
      <alignment horizontal="left" vertical="center" wrapText="1" indent="4"/>
    </xf>
    <xf numFmtId="0" fontId="3" fillId="3" borderId="5" xfId="8" applyFont="1" applyFill="1" applyBorder="1" applyAlignment="1">
      <alignment horizontal="left" vertical="center" wrapText="1"/>
    </xf>
    <xf numFmtId="0" fontId="3" fillId="3" borderId="27" xfId="8" applyFont="1" applyFill="1" applyBorder="1" applyAlignment="1">
      <alignment horizontal="left" vertical="center" wrapText="1"/>
    </xf>
    <xf numFmtId="0" fontId="3" fillId="3" borderId="6" xfId="8" applyFont="1" applyFill="1" applyBorder="1" applyAlignment="1">
      <alignment horizontal="left" vertical="center" wrapText="1"/>
    </xf>
    <xf numFmtId="0" fontId="3" fillId="3" borderId="38" xfId="8" applyFont="1" applyFill="1" applyBorder="1" applyAlignment="1">
      <alignment horizontal="left" vertical="center" wrapText="1"/>
    </xf>
    <xf numFmtId="0" fontId="3" fillId="3" borderId="39" xfId="8" applyFont="1" applyFill="1" applyBorder="1" applyAlignment="1">
      <alignment horizontal="left" vertical="center" wrapText="1"/>
    </xf>
    <xf numFmtId="0" fontId="3" fillId="3" borderId="37" xfId="8" applyFont="1" applyFill="1" applyBorder="1" applyAlignment="1">
      <alignment horizontal="left" vertical="center" wrapText="1"/>
    </xf>
    <xf numFmtId="49" fontId="3" fillId="3" borderId="34" xfId="8" applyNumberFormat="1" applyFont="1" applyFill="1" applyBorder="1" applyAlignment="1">
      <alignment horizontal="center" vertical="center"/>
    </xf>
    <xf numFmtId="49" fontId="3" fillId="3" borderId="25" xfId="8" applyNumberFormat="1" applyFont="1" applyFill="1" applyBorder="1" applyAlignment="1">
      <alignment horizontal="center" vertical="center"/>
    </xf>
    <xf numFmtId="0" fontId="3" fillId="3" borderId="35" xfId="8" applyFont="1" applyFill="1" applyBorder="1" applyAlignment="1">
      <alignment horizontal="left" vertical="center" wrapText="1"/>
    </xf>
    <xf numFmtId="0" fontId="3" fillId="3" borderId="1" xfId="8" applyFont="1" applyFill="1" applyBorder="1" applyAlignment="1">
      <alignment horizontal="left" vertical="center" wrapText="1"/>
    </xf>
    <xf numFmtId="0" fontId="3" fillId="3" borderId="25" xfId="8" applyFont="1" applyFill="1" applyBorder="1" applyAlignment="1">
      <alignment horizontal="left" vertical="center" wrapText="1"/>
    </xf>
    <xf numFmtId="0" fontId="3" fillId="3" borderId="40" xfId="8" applyFont="1" applyFill="1" applyBorder="1" applyAlignment="1">
      <alignment horizontal="center"/>
    </xf>
    <xf numFmtId="0" fontId="3" fillId="3" borderId="41" xfId="8" applyFont="1" applyFill="1" applyBorder="1" applyAlignment="1">
      <alignment horizontal="center"/>
    </xf>
    <xf numFmtId="0" fontId="3" fillId="3" borderId="13" xfId="8" applyFont="1" applyFill="1" applyBorder="1" applyAlignment="1">
      <alignment horizontal="center"/>
    </xf>
    <xf numFmtId="49" fontId="3" fillId="3" borderId="42" xfId="8" applyNumberFormat="1" applyFont="1" applyFill="1" applyBorder="1" applyAlignment="1">
      <alignment horizontal="center" vertical="center"/>
    </xf>
    <xf numFmtId="49" fontId="3" fillId="3" borderId="10" xfId="8" applyNumberFormat="1" applyFont="1" applyFill="1" applyBorder="1" applyAlignment="1">
      <alignment horizontal="center" vertical="center"/>
    </xf>
    <xf numFmtId="0" fontId="3" fillId="3" borderId="3" xfId="8" applyFont="1" applyFill="1" applyBorder="1" applyAlignment="1">
      <alignment horizontal="left" vertical="center" wrapText="1"/>
    </xf>
    <xf numFmtId="0" fontId="3" fillId="3" borderId="4" xfId="8" applyFont="1" applyFill="1" applyBorder="1" applyAlignment="1">
      <alignment horizontal="left" vertical="center" wrapText="1"/>
    </xf>
    <xf numFmtId="0" fontId="3" fillId="3" borderId="10" xfId="8" applyFont="1" applyFill="1" applyBorder="1" applyAlignment="1">
      <alignment horizontal="left" vertical="center" wrapText="1"/>
    </xf>
    <xf numFmtId="0" fontId="3" fillId="0" borderId="38" xfId="8" applyFont="1" applyBorder="1" applyAlignment="1">
      <alignment horizontal="left" vertical="center" wrapText="1" indent="1"/>
    </xf>
    <xf numFmtId="0" fontId="3" fillId="0" borderId="39" xfId="8" applyFont="1" applyBorder="1" applyAlignment="1">
      <alignment horizontal="left" vertical="center" wrapText="1" indent="1"/>
    </xf>
    <xf numFmtId="0" fontId="3" fillId="0" borderId="37" xfId="8" applyFont="1" applyBorder="1" applyAlignment="1">
      <alignment horizontal="left" vertical="center" wrapText="1" indent="1"/>
    </xf>
    <xf numFmtId="49" fontId="3" fillId="0" borderId="42" xfId="8" applyNumberFormat="1" applyFont="1" applyBorder="1" applyAlignment="1">
      <alignment horizontal="center" vertical="center"/>
    </xf>
    <xf numFmtId="49" fontId="3" fillId="0" borderId="10" xfId="8" applyNumberFormat="1" applyFont="1" applyBorder="1" applyAlignment="1">
      <alignment horizontal="center" vertical="center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3" fillId="0" borderId="10" xfId="8" applyFont="1" applyBorder="1" applyAlignment="1">
      <alignment horizontal="left" vertical="center" wrapText="1"/>
    </xf>
    <xf numFmtId="0" fontId="3" fillId="0" borderId="3" xfId="8" applyFont="1" applyBorder="1" applyAlignment="1">
      <alignment horizontal="left" vertical="center" wrapText="1" indent="1"/>
    </xf>
    <xf numFmtId="0" fontId="3" fillId="0" borderId="4" xfId="8" applyFont="1" applyBorder="1" applyAlignment="1">
      <alignment horizontal="left" vertical="center" wrapText="1" indent="1"/>
    </xf>
    <xf numFmtId="0" fontId="3" fillId="0" borderId="10" xfId="8" applyFont="1" applyBorder="1" applyAlignment="1">
      <alignment horizontal="left" vertical="center" wrapText="1" indent="1"/>
    </xf>
    <xf numFmtId="0" fontId="3" fillId="7" borderId="5" xfId="8" applyFont="1" applyFill="1" applyBorder="1" applyAlignment="1">
      <alignment horizontal="left" vertical="center" wrapText="1" indent="4"/>
    </xf>
    <xf numFmtId="0" fontId="3" fillId="7" borderId="27" xfId="8" applyFont="1" applyFill="1" applyBorder="1" applyAlignment="1">
      <alignment horizontal="left" vertical="center" wrapText="1" indent="4"/>
    </xf>
    <xf numFmtId="0" fontId="3" fillId="7" borderId="6" xfId="8" applyFont="1" applyFill="1" applyBorder="1" applyAlignment="1">
      <alignment horizontal="left" vertical="center" wrapText="1" indent="4"/>
    </xf>
    <xf numFmtId="0" fontId="2" fillId="0" borderId="0" xfId="8" applyFont="1" applyAlignment="1">
      <alignment horizontal="center" wrapText="1"/>
    </xf>
    <xf numFmtId="0" fontId="3" fillId="0" borderId="2" xfId="8" applyFont="1" applyFill="1" applyBorder="1" applyAlignment="1">
      <alignment horizontal="center" vertical="top"/>
    </xf>
    <xf numFmtId="49" fontId="2" fillId="0" borderId="1" xfId="8" applyNumberFormat="1" applyFont="1" applyFill="1" applyBorder="1" applyAlignment="1">
      <alignment horizontal="center"/>
    </xf>
    <xf numFmtId="0" fontId="3" fillId="0" borderId="2" xfId="8" applyFont="1" applyBorder="1" applyAlignment="1">
      <alignment horizontal="center" vertical="top"/>
    </xf>
    <xf numFmtId="2" fontId="3" fillId="0" borderId="5" xfId="8" applyNumberFormat="1" applyFont="1" applyFill="1" applyBorder="1" applyAlignment="1">
      <alignment horizontal="center" vertical="center"/>
    </xf>
    <xf numFmtId="167" fontId="3" fillId="0" borderId="5" xfId="8" applyNumberFormat="1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center" vertical="center"/>
    </xf>
    <xf numFmtId="0" fontId="3" fillId="0" borderId="44" xfId="8" applyFont="1" applyFill="1" applyBorder="1" applyAlignment="1">
      <alignment horizontal="center" vertical="center"/>
    </xf>
    <xf numFmtId="0" fontId="3" fillId="0" borderId="0" xfId="8" applyFont="1" applyBorder="1" applyAlignment="1">
      <alignment horizontal="center" vertical="center"/>
    </xf>
    <xf numFmtId="0" fontId="12" fillId="0" borderId="8" xfId="8" applyFont="1" applyFill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5" fillId="0" borderId="8" xfId="8" applyFont="1" applyBorder="1" applyAlignment="1">
      <alignment horizontal="center" vertical="center" wrapText="1"/>
    </xf>
  </cellXfs>
  <cellStyles count="27">
    <cellStyle name="_Сб-macro 2020" xfId="6" xr:uid="{00000000-0005-0000-0000-000000000000}"/>
    <cellStyle name="Euro" xfId="7" xr:uid="{00000000-0005-0000-0000-000001000000}"/>
    <cellStyle name="Normal_TB (Russian)" xfId="4" xr:uid="{00000000-0005-0000-0000-000002000000}"/>
    <cellStyle name="Акцент5 2" xfId="25" xr:uid="{F924FA22-941E-450D-98E0-44C6EC04F526}"/>
    <cellStyle name="Обычный" xfId="0" builtinId="0"/>
    <cellStyle name="Обычный 13 2" xfId="26" xr:uid="{1667920A-D7DC-4407-922D-8DF52718E6D8}"/>
    <cellStyle name="Обычный 2" xfId="1" xr:uid="{00000000-0005-0000-0000-000004000000}"/>
    <cellStyle name="Обычный 2 2" xfId="8" xr:uid="{00000000-0005-0000-0000-000005000000}"/>
    <cellStyle name="Обычный 2 3" xfId="9" xr:uid="{00000000-0005-0000-0000-000006000000}"/>
    <cellStyle name="Обычный 25 2" xfId="23" xr:uid="{00000000-0005-0000-0000-000007000000}"/>
    <cellStyle name="Обычный 3" xfId="5" xr:uid="{00000000-0005-0000-0000-000008000000}"/>
    <cellStyle name="Обычный 4" xfId="10" xr:uid="{00000000-0005-0000-0000-000009000000}"/>
    <cellStyle name="Обычный 5" xfId="11" xr:uid="{00000000-0005-0000-0000-00000A000000}"/>
    <cellStyle name="Обычный 6" xfId="12" xr:uid="{00000000-0005-0000-0000-00000B000000}"/>
    <cellStyle name="Обычный 7" xfId="13" xr:uid="{00000000-0005-0000-0000-00000C000000}"/>
    <cellStyle name="Процентный 2" xfId="14" xr:uid="{00000000-0005-0000-0000-000013000000}"/>
    <cellStyle name="Процентный 3" xfId="15" xr:uid="{00000000-0005-0000-0000-000014000000}"/>
    <cellStyle name="Стиль 1" xfId="2" xr:uid="{00000000-0005-0000-0000-000015000000}"/>
    <cellStyle name="Финансовый 10" xfId="16" xr:uid="{00000000-0005-0000-0000-000017000000}"/>
    <cellStyle name="Финансовый 2" xfId="3" xr:uid="{00000000-0005-0000-0000-000018000000}"/>
    <cellStyle name="Финансовый 2 2" xfId="17" xr:uid="{00000000-0005-0000-0000-000019000000}"/>
    <cellStyle name="Финансовый 3" xfId="18" xr:uid="{00000000-0005-0000-0000-00001A000000}"/>
    <cellStyle name="Финансовый 3 2" xfId="19" xr:uid="{00000000-0005-0000-0000-00001B000000}"/>
    <cellStyle name="Финансовый 4" xfId="20" xr:uid="{00000000-0005-0000-0000-00001C000000}"/>
    <cellStyle name="Финансовый 5" xfId="21" xr:uid="{00000000-0005-0000-0000-00001D000000}"/>
    <cellStyle name="Финансовый 6" xfId="22" xr:uid="{00000000-0005-0000-0000-00001E000000}"/>
    <cellStyle name="Финансовый 7" xfId="24" xr:uid="{00000000-0005-0000-0000-00001F000000}"/>
  </cellStyles>
  <dxfs count="0"/>
  <tableStyles count="0" defaultTableStyle="TableStyleMedium9" defaultPivotStyle="PivotStyleLight16"/>
  <colors>
    <mruColors>
      <color rgb="FFFFFF99"/>
      <color rgb="FF00FFFF"/>
      <color rgb="FF0000CC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0313~1\AppData\Local\Temp\Rar$DI17.912\46EE.ST(v0.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cluster\&#1055;&#1069;&#1054;\&#1056;&#1040;&#1057;&#1063;&#1045;&#1058;%20&#1058;&#1040;&#1056;&#1048;&#1060;&#1054;&#1042;\&#1058;%202014\&#1058;&#1072;&#1073;&#1083;&#1080;&#1094;&#1099;%20&#1082;%20&#1090;&#1072;&#1088;&#1080;&#1092;&#1072;&#1084;\FORM3.1.2014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&#1050;&#1040;&#1040;\Downloads\ENERGY.KTL.NET.PLAN.6.2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&#1057;&#1058;&#1040;&#1058;&#1054;&#1058;&#1063;&#1045;&#1058;&#1053;&#1054;&#1057;&#1058;&#1068;\46-&#1069;&#1069;\2013\46EP.ST(v1.0)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43;&#1077;&#1088;&#1072;&#1089;&#1080;&#1085;\FORM3.1.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07\&#1047;&#1072;&#1084;&#1077;&#1089;&#1090;&#1080;&#1090;&#1077;&#1083;&#1100;%20&#1043;&#1044;%20&#1087;&#1086;%20&#1101;&#1082;&#1086;&#1085;&#1086;&#1084;&#1080;&#1082;&#1077;\!&#1054;&#1073;&#1097;&#1080;&#1077;%20&#1076;&#1086;&#1082;&#1091;&#1084;&#1077;&#1085;&#1090;&#1099;\&#1056;&#1040;&#1057;&#1063;&#1045;&#1058;%20&#1058;&#1040;&#1056;&#1048;&#1060;&#1054;&#1042;\&#1058;%202017\&#1055;&#1077;&#1088;&#1077;&#1076;&#1072;&#1095;&#1072;%20&#1101;&#1083;.&#1101;&#1085;&#1077;&#1088;&#1075;&#1080;&#1080;\&#1086;&#1090;%20&#1062;&#1060;&#1054;\&#1043;&#1077;&#1088;&#1072;&#1089;&#1080;&#1085;\FORM3.1.2017(v1.0)_&#1054;&#1043;&#1059;&#1069;&#1055;%20&#1054;&#1073;&#1083;&#1082;&#1086;&#1084;&#1084;&#1091;&#1085;&#1101;&#1085;&#1077;&#1088;&#1075;&#1086;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90;&#1082;&#1072;&#1095;&#1077;&#1085;&#1082;&#1086;&#1077;&#1085;\Desktop\v2-2013-2017-2030-31.03.%202015%20-2017%20tek%206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8;&#1082;&#1091;&#1090;&#1089;&#1082;&#1101;&#1085;&#1077;&#1088;&#1075;&#1086;\&#1058;&#1072;&#1088;&#1080;&#1092;&#1099;%202009\&#1048;&#1069;&#1057;&#1050;\&#1058;&#1072;&#1088;&#1080;&#1092;%20&#1048;&#1069;&#1057;&#1050;%202009%20(&#1040;&#1085;&#1090;&#1086;&#1085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8;&#1072;&#1073;&#1086;&#1095;&#1080;&#1077;%20&#1076;&#1086;&#1082;&#1091;&#1084;&#1077;&#1085;&#1090;&#1099;/2026%20&#1075;&#1086;&#1076;/&#1080;&#1085;&#1074;&#1077;&#1089;&#1090;&#1087;&#1088;&#1086;&#1075;&#1088;&#1072;&#1084;&#1084;&#1072;/&#1086;&#1090;&#1095;&#1077;&#1090;%20&#1079;&#1072;%202025%20&#1075;&#1086;&#1076;/&#1092;&#1086;&#1088;&#1084;&#1099;%20&#1101;&#1082;&#1086;&#1085;&#1086;&#1084;&#1080;&#1082;&#1072;/&#1050;&#1086;&#1087;&#1080;&#1103;%20&#1060;&#1086;&#1088;&#1084;&#1072;%209%2020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ovyaln\AppData\Local\Temp\&#1050;&#1086;&#1087;&#1080;&#1103;%20&#1056;&#1072;&#1089;&#1095;&#1077;&#1090;%20&#1053;&#1042;&#1042;%202020-202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&#1088;&#1072;&#1089;&#1095;&#1077;&#1090;%20&#1085;&#1074;&#1074;%20&#1085;&#1072;%202025-2029%20&#1075;&#1075;.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90;&#1072;&#1088;&#1080;&#1092;%20&#1085;&#1072;%202026%20&#1075;&#1086;&#1076;\&#1050;&#1086;&#1087;&#1080;&#1103;%20&#1053;&#1042;&#1042;%20(&#1092;&#1086;&#1088;&#1084;&#1072;%20&#1076;&#1083;&#1103;%20&#1096;&#1072;&#1073;&#1083;&#1086;&#1085;&#1072;)%2022.11.2024%20&#1085;&#1072;%202026%20&#1075;&#1086;&#1076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13.10.2025\&#1088;&#1072;&#1073;&#1086;&#1095;&#1080;&#1077;%20&#1090;&#1072;&#1073;&#1083;&#1080;&#1094;&#1099;\&#1050;&#1086;&#1087;&#1080;&#1103;%20&#1088;&#1072;&#1073;&#1086;&#1090;&#1099;%20&#1086;&#1082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modUpdTemplMain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FORM3.1.201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 t="str">
            <v>Иркутская область</v>
          </cell>
        </row>
        <row r="9">
          <cell r="F9">
            <v>2014</v>
          </cell>
        </row>
        <row r="11">
          <cell r="F11" t="str">
            <v>ОГУЭП "Облкоммунэнерго"</v>
          </cell>
        </row>
      </sheetData>
      <sheetData sheetId="5" refreshError="1"/>
      <sheetData sheetId="6" refreshError="1"/>
      <sheetData sheetId="7" refreshError="1"/>
      <sheetData sheetId="8">
        <row r="13">
          <cell r="H13">
            <v>463.93625626799997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16">
          <cell r="G16" t="str">
            <v>ОГУЭП "Облкоммунэнерго"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D2" t="str">
            <v>Аларский муниципальный район</v>
          </cell>
        </row>
        <row r="3">
          <cell r="D3" t="str">
            <v>Ангарский муниципальный район</v>
          </cell>
        </row>
        <row r="4">
          <cell r="D4" t="str">
            <v>Балаганский муниципальный район</v>
          </cell>
        </row>
        <row r="5">
          <cell r="D5" t="str">
            <v>Баяндаевский муниципальный район</v>
          </cell>
        </row>
        <row r="6">
          <cell r="D6" t="str">
            <v>Бодайбинский муниципальный район</v>
          </cell>
        </row>
        <row r="7">
          <cell r="D7" t="str">
            <v>Боханский муниципальный район</v>
          </cell>
        </row>
        <row r="8">
          <cell r="D8" t="str">
            <v>Братский муниципальный район</v>
          </cell>
        </row>
        <row r="9">
          <cell r="D9" t="str">
            <v>Город Братск</v>
          </cell>
        </row>
        <row r="10">
          <cell r="D10" t="str">
            <v>Город Иркутск</v>
          </cell>
        </row>
        <row r="11">
          <cell r="D11" t="str">
            <v>Город Саянск</v>
          </cell>
        </row>
        <row r="12">
          <cell r="D12" t="str">
            <v>Город Свирск</v>
          </cell>
        </row>
        <row r="13">
          <cell r="D13" t="str">
            <v>Город Тулун</v>
          </cell>
        </row>
        <row r="14">
          <cell r="D14" t="str">
            <v>Город Усолье-Сибирское</v>
          </cell>
        </row>
        <row r="15">
          <cell r="D15" t="str">
            <v>Город Усть-Илимск</v>
          </cell>
        </row>
        <row r="16">
          <cell r="D16" t="str">
            <v>Город Черемхово</v>
          </cell>
        </row>
        <row r="17">
          <cell r="D17" t="str">
            <v>Жигаловский муниципальный район</v>
          </cell>
        </row>
        <row r="18">
          <cell r="D18" t="str">
            <v>Заларинский муниципальный район</v>
          </cell>
        </row>
        <row r="19">
          <cell r="D19" t="str">
            <v>Зиминский муниципальный район</v>
          </cell>
        </row>
        <row r="20">
          <cell r="D20" t="str">
            <v>Зиминское городское муниципальное образование</v>
          </cell>
        </row>
        <row r="21">
          <cell r="D21" t="str">
            <v>Иркутский  муниципальный район</v>
          </cell>
        </row>
        <row r="22">
          <cell r="D22" t="str">
            <v>Казачинско-Ленский муниципальный район</v>
          </cell>
        </row>
        <row r="23">
          <cell r="D23" t="str">
            <v>Катангский муниципальный район</v>
          </cell>
        </row>
        <row r="24">
          <cell r="D24" t="str">
            <v>Качугский муниципальный район</v>
          </cell>
        </row>
        <row r="25">
          <cell r="D25" t="str">
            <v>Киренский муниципальный район</v>
          </cell>
        </row>
        <row r="26">
          <cell r="D26" t="str">
            <v>Куйтунский муниципальный район</v>
          </cell>
        </row>
        <row r="27">
          <cell r="D27" t="str">
            <v>Мамско-Чуйский муниципальный район</v>
          </cell>
        </row>
        <row r="28">
          <cell r="D28" t="str">
            <v>Нижнеилимский муниципальный район</v>
          </cell>
        </row>
        <row r="29">
          <cell r="D29" t="str">
            <v>Нижнеудинский муниципальный район</v>
          </cell>
        </row>
        <row r="30">
          <cell r="D30" t="str">
            <v>Нукутский муниципальный район</v>
          </cell>
        </row>
        <row r="31">
          <cell r="D31" t="str">
            <v>Ольхонский муниципальный район</v>
          </cell>
        </row>
        <row r="32">
          <cell r="D32" t="str">
            <v>Осинский район</v>
          </cell>
        </row>
        <row r="33">
          <cell r="D33" t="str">
            <v>Слюдянский муниципальный район</v>
          </cell>
        </row>
        <row r="34">
          <cell r="D34" t="str">
            <v>Тайшетский муниципальный район</v>
          </cell>
        </row>
        <row r="35">
          <cell r="D35" t="str">
            <v>Тулунский муниципальный район</v>
          </cell>
        </row>
        <row r="36">
          <cell r="D36" t="str">
            <v>Усольский муниципальный район</v>
          </cell>
        </row>
        <row r="37">
          <cell r="D37" t="str">
            <v>Усть-Илимский муниципальный район</v>
          </cell>
        </row>
        <row r="38">
          <cell r="D38" t="str">
            <v>Усть-Кутский муниципальный район</v>
          </cell>
        </row>
        <row r="39">
          <cell r="D39" t="str">
            <v>Усть-Удинский муниципальный район</v>
          </cell>
        </row>
        <row r="40">
          <cell r="D40" t="str">
            <v>Черемховский муниципальный район</v>
          </cell>
        </row>
        <row r="41">
          <cell r="D41" t="str">
            <v>Чунский муниципальный район</v>
          </cell>
        </row>
        <row r="42">
          <cell r="D42" t="str">
            <v>Шелеховский муниципальный район</v>
          </cell>
        </row>
        <row r="43">
          <cell r="D43" t="str">
            <v>Эхирит-Булагатский муниципальный район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16"/>
    </sheetNames>
    <sheetDataSet>
      <sheetData sheetId="0"/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>
        <row r="13">
          <cell r="H13">
            <v>463.36194449999994</v>
          </cell>
        </row>
      </sheetData>
      <sheetData sheetId="7"/>
      <sheetData sheetId="8"/>
      <sheetData sheetId="9"/>
      <sheetData sheetId="10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2"/>
      <sheetName val="ИПЦ-(2)"/>
      <sheetName val="ИПЦ-база-1 "/>
      <sheetName val="food-расч"/>
      <sheetName val="df13-17"/>
      <sheetName val="df13-17 1"/>
      <sheetName val="печ-1-8"/>
      <sheetName val="Мир _цен-б"/>
      <sheetName val="Мир _цен-2"/>
      <sheetName val="уг-маз"/>
      <sheetName val="электро"/>
      <sheetName val="ИЦПМЭР"/>
      <sheetName val="vec"/>
      <sheetName val="df08-12"/>
      <sheetName val="деф-2030"/>
      <sheetName val="пч-2030"/>
      <sheetName val="2030-ИПЦ"/>
      <sheetName val="df18-30 "/>
      <sheetName val="ИПЦ-без"/>
      <sheetName val="ИПЦ-7,5-о"/>
      <sheetName val="df04-07"/>
      <sheetName val="ИПЦ-2"/>
      <sheetName val="электр - 21.04-д03"/>
      <sheetName val="Лист1"/>
      <sheetName val="Лист2"/>
    </sheetNames>
    <sheetDataSet>
      <sheetData sheetId="0">
        <row r="140">
          <cell r="O140">
            <v>108.79447859100272</v>
          </cell>
        </row>
      </sheetData>
      <sheetData sheetId="1" refreshError="1"/>
      <sheetData sheetId="2" refreshError="1"/>
      <sheetData sheetId="3" refreshError="1"/>
      <sheetData sheetId="4">
        <row r="11">
          <cell r="AU11">
            <v>1.0615529136407209</v>
          </cell>
        </row>
      </sheetData>
      <sheetData sheetId="5" refreshError="1"/>
      <sheetData sheetId="6"/>
      <sheetData sheetId="7" refreshError="1"/>
      <sheetData sheetId="8" refreshError="1"/>
      <sheetData sheetId="9">
        <row r="18">
          <cell r="AL18">
            <v>130.5830159730159</v>
          </cell>
        </row>
      </sheetData>
      <sheetData sheetId="10" refreshError="1"/>
      <sheetData sheetId="11">
        <row r="59">
          <cell r="CA59">
            <v>1.037247656762061</v>
          </cell>
        </row>
      </sheetData>
      <sheetData sheetId="12"/>
      <sheetData sheetId="13">
        <row r="11">
          <cell r="C11">
            <v>1.2005740497773429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110">
          <cell r="O110">
            <v>116.48836335044243</v>
          </cell>
        </row>
      </sheetData>
      <sheetData sheetId="19">
        <row r="109">
          <cell r="O109">
            <v>112.39784748510149</v>
          </cell>
        </row>
      </sheetData>
      <sheetData sheetId="20">
        <row r="11">
          <cell r="K11">
            <v>1.191161414691281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13"/>
      <sheetName val="15"/>
      <sheetName val="15.2"/>
      <sheetName val="16"/>
      <sheetName val="17.2"/>
      <sheetName val="17.5"/>
      <sheetName val="18.2"/>
      <sheetName val="20"/>
      <sheetName val="20.1-4"/>
      <sheetName val="21"/>
      <sheetName val="21.3"/>
      <sheetName val="24"/>
      <sheetName val="25"/>
      <sheetName val="27"/>
      <sheetName val="Настройка"/>
      <sheetName val="2.1"/>
      <sheetName val="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12</v>
          </cell>
        </row>
      </sheetData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</sheetNames>
    <sheetDataSet>
      <sheetData sheetId="0">
        <row r="22">
          <cell r="K22">
            <v>129.27485235999998</v>
          </cell>
        </row>
        <row r="28">
          <cell r="K28">
            <v>127.83199999999999</v>
          </cell>
        </row>
        <row r="30">
          <cell r="K30">
            <v>1.4428523600000001</v>
          </cell>
        </row>
        <row r="43">
          <cell r="K43">
            <v>182.98707243000001</v>
          </cell>
        </row>
        <row r="45">
          <cell r="K45">
            <v>3.1379841499999999</v>
          </cell>
        </row>
        <row r="52">
          <cell r="K52">
            <v>50.423097350000006</v>
          </cell>
        </row>
        <row r="54">
          <cell r="K54">
            <v>46.814097350000004</v>
          </cell>
        </row>
        <row r="55">
          <cell r="K55">
            <v>45.944000000000003</v>
          </cell>
        </row>
        <row r="58">
          <cell r="K58">
            <v>0.87009734999999988</v>
          </cell>
        </row>
        <row r="59">
          <cell r="K59">
            <v>3.609</v>
          </cell>
        </row>
        <row r="61">
          <cell r="K61">
            <v>5.4413083599999972</v>
          </cell>
        </row>
        <row r="66">
          <cell r="K66">
            <v>5.4413083599999972</v>
          </cell>
        </row>
        <row r="67">
          <cell r="K67">
            <v>100.63200000000001</v>
          </cell>
        </row>
        <row r="68">
          <cell r="K68">
            <v>13.528</v>
          </cell>
        </row>
        <row r="70">
          <cell r="K70">
            <v>0.15206999999999998</v>
          </cell>
        </row>
        <row r="71">
          <cell r="K71">
            <v>5.9203000000000006E-2</v>
          </cell>
        </row>
        <row r="73">
          <cell r="K73">
            <v>1.0577712699999999</v>
          </cell>
        </row>
        <row r="74">
          <cell r="K74">
            <v>0.16776920000000001</v>
          </cell>
        </row>
        <row r="75">
          <cell r="K75">
            <v>2.0299999999999998</v>
          </cell>
        </row>
        <row r="77">
          <cell r="K77">
            <v>5.9854484300000017</v>
          </cell>
        </row>
        <row r="79">
          <cell r="K79">
            <v>3.5104048199999998</v>
          </cell>
        </row>
        <row r="288">
          <cell r="K288">
            <v>4.0909068900000003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S17">
            <v>258</v>
          </cell>
          <cell r="U17">
            <v>531.79999999999995</v>
          </cell>
          <cell r="W17">
            <v>5194.3999999999996</v>
          </cell>
        </row>
        <row r="19">
          <cell r="S19">
            <v>15492.4</v>
          </cell>
          <cell r="U19">
            <v>17417.7</v>
          </cell>
          <cell r="W19">
            <v>30089.3</v>
          </cell>
        </row>
        <row r="27">
          <cell r="S27">
            <v>9843.6</v>
          </cell>
          <cell r="U27">
            <v>11906.7</v>
          </cell>
          <cell r="W27">
            <v>15567.6</v>
          </cell>
        </row>
        <row r="28">
          <cell r="W28">
            <v>356.4</v>
          </cell>
        </row>
        <row r="34">
          <cell r="S34">
            <v>13469.7</v>
          </cell>
          <cell r="U34">
            <v>14206.8</v>
          </cell>
          <cell r="W34">
            <v>16364.9</v>
          </cell>
        </row>
        <row r="36">
          <cell r="S36">
            <v>392.2</v>
          </cell>
          <cell r="U36">
            <v>340.3</v>
          </cell>
          <cell r="W36">
            <v>1261</v>
          </cell>
        </row>
        <row r="40">
          <cell r="S40">
            <v>517.4</v>
          </cell>
          <cell r="U40">
            <v>499.6</v>
          </cell>
          <cell r="W40">
            <v>911.1</v>
          </cell>
        </row>
        <row r="41">
          <cell r="S41">
            <v>1.4</v>
          </cell>
          <cell r="U41">
            <v>1.3</v>
          </cell>
          <cell r="W41">
            <v>44.7</v>
          </cell>
        </row>
        <row r="43">
          <cell r="U43">
            <v>25.5</v>
          </cell>
        </row>
        <row r="44">
          <cell r="S44">
            <v>14</v>
          </cell>
          <cell r="U44">
            <v>14.1</v>
          </cell>
          <cell r="W44">
            <v>14.3</v>
          </cell>
        </row>
        <row r="45">
          <cell r="S45">
            <v>11.5</v>
          </cell>
          <cell r="U45">
            <v>11.4</v>
          </cell>
          <cell r="W45">
            <v>100.9</v>
          </cell>
        </row>
        <row r="46">
          <cell r="W46">
            <v>5.7</v>
          </cell>
        </row>
        <row r="47">
          <cell r="S47">
            <v>4658.2</v>
          </cell>
          <cell r="U47">
            <v>5276.7</v>
          </cell>
          <cell r="W47">
            <v>9107.6</v>
          </cell>
        </row>
        <row r="49">
          <cell r="S49">
            <v>98</v>
          </cell>
          <cell r="U49">
            <v>85.1</v>
          </cell>
          <cell r="W49">
            <v>315.2</v>
          </cell>
        </row>
        <row r="52">
          <cell r="S52">
            <v>3636.3</v>
          </cell>
          <cell r="U52">
            <v>6782.2</v>
          </cell>
          <cell r="W52">
            <v>7705.8</v>
          </cell>
        </row>
        <row r="65">
          <cell r="W65">
            <v>87038.9</v>
          </cell>
        </row>
        <row r="71">
          <cell r="P71">
            <v>27730.48</v>
          </cell>
        </row>
        <row r="72">
          <cell r="P72">
            <v>30010.18</v>
          </cell>
        </row>
      </sheetData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G13">
            <v>124861.05530600001</v>
          </cell>
          <cell r="H13">
            <v>127878.98895824001</v>
          </cell>
          <cell r="J13">
            <v>135449.53653403238</v>
          </cell>
          <cell r="K13">
            <v>139434.13711539368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G11">
            <v>450.76</v>
          </cell>
        </row>
        <row r="12">
          <cell r="G12">
            <v>937.62</v>
          </cell>
        </row>
        <row r="13">
          <cell r="G13">
            <v>55319.28</v>
          </cell>
        </row>
        <row r="15">
          <cell r="G15">
            <v>1978.7049999999999</v>
          </cell>
        </row>
        <row r="25">
          <cell r="G25">
            <v>3955.07</v>
          </cell>
        </row>
        <row r="28">
          <cell r="G28">
            <v>113.863</v>
          </cell>
        </row>
        <row r="35">
          <cell r="G35">
            <v>1039.67</v>
          </cell>
        </row>
        <row r="36">
          <cell r="G36">
            <v>38.82</v>
          </cell>
        </row>
        <row r="39">
          <cell r="G39">
            <v>24.33</v>
          </cell>
        </row>
        <row r="41">
          <cell r="G41">
            <v>26.08</v>
          </cell>
        </row>
        <row r="42">
          <cell r="G42">
            <v>16761.740000000002</v>
          </cell>
        </row>
        <row r="51">
          <cell r="G51">
            <v>578.78600000000006</v>
          </cell>
        </row>
        <row r="63">
          <cell r="H63">
            <v>42996.766306000005</v>
          </cell>
        </row>
        <row r="68">
          <cell r="G68">
            <v>85094.94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D10">
            <v>11304079.690000001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A867-30C7-4DF0-9287-5D92639598CA}">
  <sheetPr>
    <tabColor rgb="FFFFFF00"/>
    <pageSetUpPr fitToPage="1"/>
  </sheetPr>
  <dimension ref="A1:AJ461"/>
  <sheetViews>
    <sheetView tabSelected="1" view="pageBreakPreview" topLeftCell="A359" zoomScale="120" zoomScaleNormal="120" zoomScaleSheetLayoutView="120" zoomScalePageLayoutView="50" workbookViewId="0">
      <selection activeCell="K359" sqref="K1:W1048576"/>
    </sheetView>
  </sheetViews>
  <sheetFormatPr defaultColWidth="9" defaultRowHeight="12" x14ac:dyDescent="0.2"/>
  <cols>
    <col min="1" max="1" width="3.5703125" style="2" customWidth="1"/>
    <col min="2" max="2" width="3" style="2" customWidth="1"/>
    <col min="3" max="7" width="9" style="2"/>
    <col min="8" max="8" width="4.7109375" style="3" customWidth="1"/>
    <col min="9" max="9" width="10.140625" style="59" customWidth="1"/>
    <col min="10" max="10" width="9" style="59"/>
    <col min="11" max="11" width="9.7109375" style="59" customWidth="1"/>
    <col min="12" max="12" width="9.42578125" style="59" customWidth="1"/>
    <col min="13" max="15" width="9" style="59"/>
    <col min="16" max="16" width="8.85546875" style="59" customWidth="1"/>
    <col min="17" max="17" width="9" style="59"/>
    <col min="18" max="21" width="8.85546875" style="59" customWidth="1"/>
    <col min="22" max="22" width="11.28515625" style="59" customWidth="1"/>
    <col min="23" max="23" width="9" style="59"/>
    <col min="24" max="16384" width="9" style="2"/>
  </cols>
  <sheetData>
    <row r="1" spans="1:28" x14ac:dyDescent="0.2">
      <c r="W1" s="60"/>
    </row>
    <row r="2" spans="1:28" x14ac:dyDescent="0.2">
      <c r="V2" s="60"/>
      <c r="W2" s="60"/>
    </row>
    <row r="3" spans="1:28" x14ac:dyDescent="0.2">
      <c r="V3" s="60"/>
      <c r="W3" s="60"/>
    </row>
    <row r="4" spans="1:28" s="4" customFormat="1" ht="15.75" customHeight="1" x14ac:dyDescent="0.25">
      <c r="A4" s="227" t="s">
        <v>708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6" spans="1:28" ht="15.75" x14ac:dyDescent="0.2">
      <c r="F6" s="5" t="s">
        <v>97</v>
      </c>
      <c r="G6" s="5"/>
      <c r="H6" s="6"/>
      <c r="I6" s="61" t="s">
        <v>715</v>
      </c>
      <c r="J6" s="62"/>
      <c r="K6" s="62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5"/>
      <c r="Y6" s="5"/>
      <c r="Z6" s="5"/>
      <c r="AA6" s="5"/>
      <c r="AB6" s="5"/>
    </row>
    <row r="7" spans="1:28" x14ac:dyDescent="0.2">
      <c r="F7" s="5"/>
      <c r="G7" s="5"/>
      <c r="H7" s="6"/>
      <c r="I7" s="228" t="s">
        <v>98</v>
      </c>
      <c r="J7" s="228"/>
      <c r="K7" s="228"/>
      <c r="L7" s="228"/>
      <c r="M7" s="228"/>
      <c r="N7" s="228"/>
      <c r="O7" s="228"/>
      <c r="P7" s="63"/>
      <c r="Q7" s="63"/>
      <c r="R7" s="63"/>
      <c r="S7" s="63"/>
      <c r="T7" s="63"/>
      <c r="U7" s="63"/>
      <c r="V7" s="63"/>
      <c r="W7" s="63"/>
      <c r="X7" s="5"/>
      <c r="Y7" s="5"/>
      <c r="Z7" s="5"/>
      <c r="AA7" s="5"/>
      <c r="AB7" s="5"/>
    </row>
    <row r="8" spans="1:28" ht="15.75" x14ac:dyDescent="0.25">
      <c r="F8" s="5"/>
      <c r="G8" s="5"/>
      <c r="H8" s="7"/>
      <c r="I8" s="60" t="s">
        <v>99</v>
      </c>
      <c r="J8" s="229" t="s">
        <v>716</v>
      </c>
      <c r="K8" s="229"/>
      <c r="L8" s="229"/>
      <c r="M8" s="229"/>
      <c r="N8" s="229"/>
      <c r="O8" s="229"/>
      <c r="P8" s="63"/>
      <c r="Q8" s="63"/>
      <c r="R8" s="63"/>
      <c r="S8" s="63"/>
      <c r="T8" s="63"/>
      <c r="U8" s="63"/>
      <c r="V8" s="63"/>
      <c r="W8" s="63"/>
      <c r="X8" s="5"/>
      <c r="Y8" s="5"/>
      <c r="Z8" s="5"/>
      <c r="AA8" s="5"/>
      <c r="AB8" s="5"/>
    </row>
    <row r="9" spans="1:28" ht="15.75" x14ac:dyDescent="0.25">
      <c r="F9" s="5"/>
      <c r="G9" s="5"/>
      <c r="H9" s="7"/>
      <c r="I9" s="63"/>
      <c r="J9" s="60" t="s">
        <v>100</v>
      </c>
      <c r="K9" s="64" t="s">
        <v>717</v>
      </c>
      <c r="L9" s="63" t="s">
        <v>101</v>
      </c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5"/>
      <c r="Y9" s="5"/>
      <c r="Z9" s="5"/>
      <c r="AA9" s="5"/>
      <c r="AB9" s="5"/>
    </row>
    <row r="10" spans="1:28" x14ac:dyDescent="0.2">
      <c r="F10" s="5"/>
      <c r="G10" s="5"/>
      <c r="H10" s="6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5"/>
      <c r="Y10" s="5"/>
      <c r="Z10" s="5"/>
      <c r="AA10" s="5"/>
      <c r="AB10" s="5"/>
    </row>
    <row r="11" spans="1:28" x14ac:dyDescent="0.2">
      <c r="F11" s="5" t="s">
        <v>102</v>
      </c>
      <c r="G11" s="5"/>
      <c r="H11" s="6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5"/>
      <c r="Y11" s="5"/>
      <c r="Z11" s="5"/>
      <c r="AA11" s="5"/>
      <c r="AB11" s="5"/>
    </row>
    <row r="12" spans="1:28" ht="15" customHeight="1" x14ac:dyDescent="0.2">
      <c r="F12" s="8"/>
      <c r="G12" s="8"/>
      <c r="H12" s="8"/>
      <c r="I12" s="65"/>
      <c r="J12" s="65"/>
      <c r="K12" s="65"/>
      <c r="L12" s="65"/>
      <c r="M12" s="65"/>
      <c r="N12" s="65"/>
      <c r="O12" s="65"/>
      <c r="P12" s="65"/>
      <c r="Q12" s="63"/>
      <c r="R12" s="65"/>
      <c r="S12" s="65"/>
      <c r="T12" s="65"/>
      <c r="U12" s="65"/>
      <c r="V12" s="63"/>
      <c r="W12" s="63"/>
      <c r="X12" s="5"/>
      <c r="Y12" s="5"/>
      <c r="Z12" s="5"/>
      <c r="AA12" s="5"/>
      <c r="AB12" s="5"/>
    </row>
    <row r="13" spans="1:28" x14ac:dyDescent="0.2">
      <c r="G13" s="230" t="s">
        <v>103</v>
      </c>
      <c r="H13" s="230"/>
      <c r="I13" s="230"/>
      <c r="J13" s="230"/>
      <c r="K13" s="230"/>
      <c r="L13" s="230"/>
      <c r="M13" s="230"/>
      <c r="N13" s="230"/>
      <c r="O13" s="230"/>
      <c r="P13" s="63"/>
      <c r="Q13" s="63"/>
      <c r="R13" s="63"/>
      <c r="S13" s="63"/>
      <c r="T13" s="63"/>
      <c r="U13" s="63"/>
      <c r="V13" s="63"/>
      <c r="W13" s="63"/>
      <c r="X13" s="5"/>
      <c r="Y13" s="5"/>
      <c r="Z13" s="5"/>
      <c r="AA13" s="5"/>
      <c r="AB13" s="5"/>
    </row>
    <row r="14" spans="1:28" ht="12.75" customHeight="1" x14ac:dyDescent="0.2">
      <c r="G14" s="9"/>
      <c r="H14" s="9"/>
      <c r="I14" s="66"/>
      <c r="J14" s="66"/>
      <c r="K14" s="66"/>
      <c r="L14" s="66"/>
      <c r="M14" s="66"/>
      <c r="N14" s="66"/>
      <c r="O14" s="66"/>
      <c r="P14" s="63"/>
      <c r="Q14" s="63"/>
      <c r="R14" s="63"/>
      <c r="S14" s="63"/>
      <c r="T14" s="63"/>
      <c r="U14" s="63"/>
      <c r="V14" s="63"/>
      <c r="W14" s="63"/>
      <c r="X14" s="5"/>
      <c r="Y14" s="5"/>
      <c r="Z14" s="5"/>
      <c r="AA14" s="5"/>
      <c r="AB14" s="5"/>
    </row>
    <row r="15" spans="1:28" s="10" customFormat="1" x14ac:dyDescent="0.25">
      <c r="A15" s="235" t="s">
        <v>104</v>
      </c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</row>
    <row r="16" spans="1:28" s="4" customFormat="1" ht="60" customHeight="1" x14ac:dyDescent="0.2">
      <c r="A16" s="237" t="s">
        <v>6</v>
      </c>
      <c r="B16" s="237"/>
      <c r="C16" s="237" t="s">
        <v>91</v>
      </c>
      <c r="D16" s="237"/>
      <c r="E16" s="237"/>
      <c r="F16" s="237"/>
      <c r="G16" s="237"/>
      <c r="H16" s="238" t="s">
        <v>95</v>
      </c>
      <c r="I16" s="70">
        <v>2022</v>
      </c>
      <c r="J16" s="70">
        <v>2023</v>
      </c>
      <c r="K16" s="70">
        <v>2024</v>
      </c>
      <c r="L16" s="236" t="s">
        <v>108</v>
      </c>
      <c r="M16" s="236"/>
      <c r="N16" s="236" t="s">
        <v>697</v>
      </c>
      <c r="O16" s="236"/>
      <c r="P16" s="236" t="s">
        <v>698</v>
      </c>
      <c r="Q16" s="236"/>
      <c r="R16" s="236" t="s">
        <v>711</v>
      </c>
      <c r="S16" s="236"/>
      <c r="T16" s="236" t="s">
        <v>712</v>
      </c>
      <c r="U16" s="236"/>
      <c r="V16" s="236" t="s">
        <v>109</v>
      </c>
      <c r="W16" s="236"/>
    </row>
    <row r="17" spans="1:23" s="4" customFormat="1" ht="108.75" customHeight="1" x14ac:dyDescent="0.2">
      <c r="A17" s="237"/>
      <c r="B17" s="237"/>
      <c r="C17" s="237"/>
      <c r="D17" s="237"/>
      <c r="E17" s="237"/>
      <c r="F17" s="237"/>
      <c r="G17" s="237"/>
      <c r="H17" s="238"/>
      <c r="I17" s="70" t="s">
        <v>110</v>
      </c>
      <c r="J17" s="70" t="s">
        <v>110</v>
      </c>
      <c r="K17" s="70" t="s">
        <v>710</v>
      </c>
      <c r="L17" s="70" t="s">
        <v>709</v>
      </c>
      <c r="M17" s="70" t="s">
        <v>113</v>
      </c>
      <c r="N17" s="70" t="s">
        <v>709</v>
      </c>
      <c r="O17" s="70" t="s">
        <v>114</v>
      </c>
      <c r="P17" s="70" t="s">
        <v>709</v>
      </c>
      <c r="Q17" s="70" t="s">
        <v>114</v>
      </c>
      <c r="R17" s="70" t="s">
        <v>709</v>
      </c>
      <c r="S17" s="70" t="s">
        <v>114</v>
      </c>
      <c r="T17" s="70" t="s">
        <v>709</v>
      </c>
      <c r="U17" s="70" t="s">
        <v>114</v>
      </c>
      <c r="V17" s="70" t="s">
        <v>709</v>
      </c>
      <c r="W17" s="70" t="s">
        <v>114</v>
      </c>
    </row>
    <row r="18" spans="1:23" s="11" customFormat="1" ht="12.75" thickBot="1" x14ac:dyDescent="0.3">
      <c r="A18" s="139">
        <v>1</v>
      </c>
      <c r="B18" s="140"/>
      <c r="C18" s="141">
        <v>2</v>
      </c>
      <c r="D18" s="142"/>
      <c r="E18" s="142"/>
      <c r="F18" s="142"/>
      <c r="G18" s="140"/>
      <c r="H18" s="1">
        <v>3</v>
      </c>
      <c r="I18" s="71" t="s">
        <v>699</v>
      </c>
      <c r="J18" s="72" t="s">
        <v>700</v>
      </c>
      <c r="K18" s="72" t="s">
        <v>701</v>
      </c>
      <c r="L18" s="72" t="s">
        <v>702</v>
      </c>
      <c r="M18" s="72" t="s">
        <v>703</v>
      </c>
      <c r="N18" s="72" t="s">
        <v>704</v>
      </c>
      <c r="O18" s="72" t="s">
        <v>705</v>
      </c>
      <c r="P18" s="72" t="s">
        <v>706</v>
      </c>
      <c r="Q18" s="72" t="s">
        <v>707</v>
      </c>
      <c r="R18" s="72" t="s">
        <v>713</v>
      </c>
      <c r="S18" s="72"/>
      <c r="T18" s="72" t="s">
        <v>714</v>
      </c>
      <c r="U18" s="72"/>
      <c r="V18" s="72">
        <v>5</v>
      </c>
      <c r="W18" s="73">
        <v>6</v>
      </c>
    </row>
    <row r="19" spans="1:23" s="12" customFormat="1" ht="12.75" thickBot="1" x14ac:dyDescent="0.25">
      <c r="A19" s="177" t="s">
        <v>115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9"/>
    </row>
    <row r="20" spans="1:23" s="10" customFormat="1" ht="20.25" customHeight="1" x14ac:dyDescent="0.25">
      <c r="A20" s="216" t="s">
        <v>7</v>
      </c>
      <c r="B20" s="217"/>
      <c r="C20" s="218" t="s">
        <v>116</v>
      </c>
      <c r="D20" s="219"/>
      <c r="E20" s="219"/>
      <c r="F20" s="219"/>
      <c r="G20" s="220"/>
      <c r="H20" s="13" t="s">
        <v>117</v>
      </c>
      <c r="I20" s="74">
        <f>I26+I28+I34</f>
        <v>27.73048</v>
      </c>
      <c r="J20" s="74">
        <f t="shared" ref="J20:T20" si="0">J26+J28+J34</f>
        <v>30.010180000000002</v>
      </c>
      <c r="K20" s="74">
        <f t="shared" si="0"/>
        <v>87.916759999999996</v>
      </c>
      <c r="L20" s="74">
        <f>L26+L28+L34</f>
        <v>125.77402970600001</v>
      </c>
      <c r="M20" s="74">
        <f>[24]стр.1!$K$22</f>
        <v>129.27485235999998</v>
      </c>
      <c r="N20" s="74">
        <f t="shared" si="0"/>
        <v>139.61848233424001</v>
      </c>
      <c r="O20" s="74">
        <f>O26+O28+O34</f>
        <v>139.61848233424001</v>
      </c>
      <c r="P20" s="74">
        <f t="shared" si="0"/>
        <v>145.45905006928001</v>
      </c>
      <c r="Q20" s="74">
        <f>P20</f>
        <v>145.45905006928001</v>
      </c>
      <c r="R20" s="74">
        <f t="shared" si="0"/>
        <v>151.236508569514</v>
      </c>
      <c r="S20" s="74">
        <f>R20</f>
        <v>151.236508569514</v>
      </c>
      <c r="T20" s="74">
        <f t="shared" si="0"/>
        <v>158.01218803229452</v>
      </c>
      <c r="U20" s="74">
        <f>T20</f>
        <v>158.01218803229452</v>
      </c>
      <c r="V20" s="74">
        <f>V26+V28+V34</f>
        <v>878.02767871132869</v>
      </c>
      <c r="W20" s="46"/>
    </row>
    <row r="21" spans="1:23" s="10" customFormat="1" ht="22.5" customHeight="1" x14ac:dyDescent="0.25">
      <c r="A21" s="90" t="s">
        <v>8</v>
      </c>
      <c r="B21" s="91"/>
      <c r="C21" s="100" t="s">
        <v>118</v>
      </c>
      <c r="D21" s="101"/>
      <c r="E21" s="101"/>
      <c r="F21" s="101"/>
      <c r="G21" s="102"/>
      <c r="H21" s="14" t="s">
        <v>117</v>
      </c>
      <c r="I21" s="31"/>
      <c r="J21" s="31"/>
      <c r="K21" s="31"/>
      <c r="L21" s="31"/>
      <c r="M21" s="31"/>
      <c r="N21" s="31"/>
      <c r="O21" s="75"/>
      <c r="P21" s="31"/>
      <c r="Q21" s="31"/>
      <c r="R21" s="31"/>
      <c r="S21" s="31"/>
      <c r="T21" s="31"/>
      <c r="U21" s="31"/>
      <c r="V21" s="31"/>
      <c r="W21" s="48"/>
    </row>
    <row r="22" spans="1:23" s="10" customFormat="1" ht="22.5" customHeight="1" x14ac:dyDescent="0.25">
      <c r="A22" s="90" t="s">
        <v>9</v>
      </c>
      <c r="B22" s="91"/>
      <c r="C22" s="100" t="s">
        <v>119</v>
      </c>
      <c r="D22" s="101"/>
      <c r="E22" s="101"/>
      <c r="F22" s="101"/>
      <c r="G22" s="102"/>
      <c r="H22" s="14" t="s">
        <v>117</v>
      </c>
      <c r="I22" s="31"/>
      <c r="J22" s="31"/>
      <c r="K22" s="31"/>
      <c r="L22" s="31"/>
      <c r="M22" s="31"/>
      <c r="N22" s="31"/>
      <c r="O22" s="75"/>
      <c r="P22" s="31"/>
      <c r="Q22" s="31"/>
      <c r="R22" s="31"/>
      <c r="S22" s="31"/>
      <c r="T22" s="31"/>
      <c r="U22" s="31"/>
      <c r="V22" s="31"/>
      <c r="W22" s="48"/>
    </row>
    <row r="23" spans="1:23" s="10" customFormat="1" ht="24" customHeight="1" x14ac:dyDescent="0.25">
      <c r="A23" s="90" t="s">
        <v>10</v>
      </c>
      <c r="B23" s="91"/>
      <c r="C23" s="100" t="s">
        <v>120</v>
      </c>
      <c r="D23" s="101"/>
      <c r="E23" s="101"/>
      <c r="F23" s="101"/>
      <c r="G23" s="102"/>
      <c r="H23" s="14" t="s">
        <v>117</v>
      </c>
      <c r="I23" s="31"/>
      <c r="J23" s="31"/>
      <c r="K23" s="31"/>
      <c r="L23" s="31"/>
      <c r="M23" s="31"/>
      <c r="N23" s="31"/>
      <c r="O23" s="75"/>
      <c r="P23" s="31"/>
      <c r="Q23" s="31"/>
      <c r="R23" s="31"/>
      <c r="S23" s="31"/>
      <c r="T23" s="31"/>
      <c r="U23" s="31"/>
      <c r="V23" s="31"/>
      <c r="W23" s="48"/>
    </row>
    <row r="24" spans="1:23" s="10" customFormat="1" ht="25.5" customHeight="1" x14ac:dyDescent="0.25">
      <c r="A24" s="90" t="s">
        <v>11</v>
      </c>
      <c r="B24" s="91"/>
      <c r="C24" s="100" t="s">
        <v>121</v>
      </c>
      <c r="D24" s="101"/>
      <c r="E24" s="101"/>
      <c r="F24" s="101"/>
      <c r="G24" s="102"/>
      <c r="H24" s="14" t="s">
        <v>117</v>
      </c>
      <c r="I24" s="31"/>
      <c r="J24" s="31"/>
      <c r="K24" s="31"/>
      <c r="L24" s="31"/>
      <c r="M24" s="31"/>
      <c r="N24" s="31"/>
      <c r="O24" s="75"/>
      <c r="P24" s="31"/>
      <c r="Q24" s="31"/>
      <c r="R24" s="31"/>
      <c r="S24" s="31"/>
      <c r="T24" s="31"/>
      <c r="U24" s="31"/>
      <c r="V24" s="31"/>
      <c r="W24" s="48"/>
    </row>
    <row r="25" spans="1:23" s="10" customFormat="1" ht="16.5" x14ac:dyDescent="0.25">
      <c r="A25" s="90" t="s">
        <v>12</v>
      </c>
      <c r="B25" s="91"/>
      <c r="C25" s="100" t="s">
        <v>122</v>
      </c>
      <c r="D25" s="101"/>
      <c r="E25" s="101"/>
      <c r="F25" s="101"/>
      <c r="G25" s="102"/>
      <c r="H25" s="14" t="s">
        <v>117</v>
      </c>
      <c r="I25" s="31"/>
      <c r="J25" s="31"/>
      <c r="K25" s="31"/>
      <c r="L25" s="31"/>
      <c r="M25" s="31"/>
      <c r="N25" s="31"/>
      <c r="O25" s="75"/>
      <c r="P25" s="31"/>
      <c r="Q25" s="31"/>
      <c r="R25" s="31"/>
      <c r="S25" s="31"/>
      <c r="T25" s="31"/>
      <c r="U25" s="31"/>
      <c r="V25" s="31"/>
      <c r="W25" s="48"/>
    </row>
    <row r="26" spans="1:23" s="10" customFormat="1" ht="16.5" x14ac:dyDescent="0.25">
      <c r="A26" s="90" t="s">
        <v>17</v>
      </c>
      <c r="B26" s="91"/>
      <c r="C26" s="100" t="s">
        <v>123</v>
      </c>
      <c r="D26" s="101"/>
      <c r="E26" s="101"/>
      <c r="F26" s="101"/>
      <c r="G26" s="102"/>
      <c r="H26" s="14" t="s">
        <v>117</v>
      </c>
      <c r="I26" s="30">
        <f>[25]Лист1!$P$71/1000</f>
        <v>27.73048</v>
      </c>
      <c r="J26" s="30">
        <f>[25]Лист1!$P$72/1000</f>
        <v>30.010180000000002</v>
      </c>
      <c r="K26" s="37">
        <f>[25]Лист1!$W$65/1000</f>
        <v>87.038899999999998</v>
      </c>
      <c r="L26" s="37">
        <f>[26]Лист1!$G$13/1000</f>
        <v>124.86105530600001</v>
      </c>
      <c r="M26" s="37">
        <f>[24]стр.1!$K$28</f>
        <v>127.83199999999999</v>
      </c>
      <c r="N26" s="37">
        <f>[26]Лист1!$H$13/1000+N66</f>
        <v>136.67898895824001</v>
      </c>
      <c r="O26" s="75">
        <f>N26</f>
        <v>136.67898895824001</v>
      </c>
      <c r="P26" s="37">
        <f>[27]Лист1!$G$68/1000+[27]Лист1!$H$63*1.04/1000+P66</f>
        <v>139.21157695824002</v>
      </c>
      <c r="Q26" s="37">
        <f>P26</f>
        <v>139.21157695824002</v>
      </c>
      <c r="R26" s="37">
        <f>[26]Лист1!$J$13/1000+R66</f>
        <v>145.18953653403238</v>
      </c>
      <c r="S26" s="37">
        <f>R26</f>
        <v>145.18953653403238</v>
      </c>
      <c r="T26" s="37">
        <f>[26]Лист1!$K$13/1000+T66</f>
        <v>150.28413711539366</v>
      </c>
      <c r="U26" s="231">
        <f>T26</f>
        <v>150.28413711539366</v>
      </c>
      <c r="V26" s="34">
        <f>I26+J26+K26+L26+N26+P26+R26+T26</f>
        <v>841.00485487190622</v>
      </c>
      <c r="W26" s="43"/>
    </row>
    <row r="27" spans="1:23" s="10" customFormat="1" ht="23.25" customHeight="1" x14ac:dyDescent="0.25">
      <c r="A27" s="90" t="s">
        <v>40</v>
      </c>
      <c r="B27" s="91"/>
      <c r="C27" s="100" t="s">
        <v>124</v>
      </c>
      <c r="D27" s="101"/>
      <c r="E27" s="101"/>
      <c r="F27" s="101"/>
      <c r="G27" s="102"/>
      <c r="H27" s="14" t="s">
        <v>117</v>
      </c>
      <c r="I27" s="30"/>
      <c r="J27" s="30"/>
      <c r="K27" s="37"/>
      <c r="L27" s="37"/>
      <c r="M27" s="37"/>
      <c r="N27" s="37"/>
      <c r="O27" s="75"/>
      <c r="P27" s="37"/>
      <c r="Q27" s="37"/>
      <c r="R27" s="37"/>
      <c r="S27" s="37"/>
      <c r="T27" s="37"/>
      <c r="U27" s="37"/>
      <c r="V27" s="37"/>
      <c r="W27" s="43"/>
    </row>
    <row r="28" spans="1:23" s="10" customFormat="1" ht="16.5" x14ac:dyDescent="0.25">
      <c r="A28" s="90" t="s">
        <v>42</v>
      </c>
      <c r="B28" s="91"/>
      <c r="C28" s="100" t="s">
        <v>125</v>
      </c>
      <c r="D28" s="101"/>
      <c r="E28" s="101"/>
      <c r="F28" s="101"/>
      <c r="G28" s="102"/>
      <c r="H28" s="14" t="s">
        <v>117</v>
      </c>
      <c r="I28" s="30">
        <v>0</v>
      </c>
      <c r="J28" s="30">
        <v>0</v>
      </c>
      <c r="K28" s="37">
        <f>877.86/1000</f>
        <v>0.87785999999999997</v>
      </c>
      <c r="L28" s="37">
        <f>K28*1.04</f>
        <v>0.91297439999999996</v>
      </c>
      <c r="M28" s="37">
        <f>[24]стр.1!$K$30</f>
        <v>1.4428523600000001</v>
      </c>
      <c r="N28" s="37">
        <f>L28*1.04</f>
        <v>0.94949337599999994</v>
      </c>
      <c r="O28" s="75">
        <f t="shared" ref="O28:O78" si="1">N28</f>
        <v>0.94949337599999994</v>
      </c>
      <c r="P28" s="37">
        <f>N28*1.04</f>
        <v>0.98747311104000002</v>
      </c>
      <c r="Q28" s="37">
        <f>P28</f>
        <v>0.98747311104000002</v>
      </c>
      <c r="R28" s="37">
        <f>P28*1.04</f>
        <v>1.0269720354816001</v>
      </c>
      <c r="S28" s="37">
        <f>R28</f>
        <v>1.0269720354816001</v>
      </c>
      <c r="T28" s="37">
        <f>R28*1.04</f>
        <v>1.0680509169008641</v>
      </c>
      <c r="U28" s="231">
        <f>T28</f>
        <v>1.0680509169008641</v>
      </c>
      <c r="V28" s="34">
        <f>I28+J28+K28+L28+N28+P28+R28+T28</f>
        <v>5.8228238394224636</v>
      </c>
      <c r="W28" s="43"/>
    </row>
    <row r="29" spans="1:23" s="10" customFormat="1" ht="16.5" x14ac:dyDescent="0.25">
      <c r="A29" s="90" t="s">
        <v>64</v>
      </c>
      <c r="B29" s="91"/>
      <c r="C29" s="100" t="s">
        <v>126</v>
      </c>
      <c r="D29" s="101"/>
      <c r="E29" s="101"/>
      <c r="F29" s="101"/>
      <c r="G29" s="102"/>
      <c r="H29" s="14" t="s">
        <v>117</v>
      </c>
      <c r="I29" s="30"/>
      <c r="J29" s="30"/>
      <c r="K29" s="30"/>
      <c r="L29" s="31"/>
      <c r="M29" s="31"/>
      <c r="N29" s="31"/>
      <c r="O29" s="75"/>
      <c r="P29" s="31"/>
      <c r="Q29" s="31"/>
      <c r="R29" s="31"/>
      <c r="S29" s="31"/>
      <c r="T29" s="31"/>
      <c r="U29" s="31"/>
      <c r="V29" s="31"/>
      <c r="W29" s="48"/>
    </row>
    <row r="30" spans="1:23" s="10" customFormat="1" ht="16.5" x14ac:dyDescent="0.25">
      <c r="A30" s="90" t="s">
        <v>127</v>
      </c>
      <c r="B30" s="91"/>
      <c r="C30" s="100" t="s">
        <v>128</v>
      </c>
      <c r="D30" s="101"/>
      <c r="E30" s="101"/>
      <c r="F30" s="101"/>
      <c r="G30" s="102"/>
      <c r="H30" s="14" t="s">
        <v>117</v>
      </c>
      <c r="I30" s="30"/>
      <c r="J30" s="30"/>
      <c r="K30" s="30"/>
      <c r="L30" s="31"/>
      <c r="M30" s="31"/>
      <c r="N30" s="31"/>
      <c r="O30" s="75"/>
      <c r="P30" s="31"/>
      <c r="Q30" s="31"/>
      <c r="R30" s="31"/>
      <c r="S30" s="31"/>
      <c r="T30" s="31"/>
      <c r="U30" s="31"/>
      <c r="V30" s="31"/>
      <c r="W30" s="48"/>
    </row>
    <row r="31" spans="1:23" s="10" customFormat="1" ht="22.5" customHeight="1" x14ac:dyDescent="0.25">
      <c r="A31" s="90" t="s">
        <v>129</v>
      </c>
      <c r="B31" s="91"/>
      <c r="C31" s="100" t="s">
        <v>130</v>
      </c>
      <c r="D31" s="101"/>
      <c r="E31" s="101"/>
      <c r="F31" s="101"/>
      <c r="G31" s="102"/>
      <c r="H31" s="14" t="s">
        <v>117</v>
      </c>
      <c r="I31" s="30"/>
      <c r="J31" s="30"/>
      <c r="K31" s="30"/>
      <c r="L31" s="31"/>
      <c r="M31" s="31"/>
      <c r="N31" s="31"/>
      <c r="O31" s="75"/>
      <c r="P31" s="31"/>
      <c r="Q31" s="31"/>
      <c r="R31" s="31"/>
      <c r="S31" s="31"/>
      <c r="T31" s="31"/>
      <c r="U31" s="31"/>
      <c r="V31" s="31"/>
      <c r="W31" s="48"/>
    </row>
    <row r="32" spans="1:23" s="10" customFormat="1" ht="16.5" x14ac:dyDescent="0.25">
      <c r="A32" s="90" t="s">
        <v>131</v>
      </c>
      <c r="B32" s="91"/>
      <c r="C32" s="92" t="s">
        <v>132</v>
      </c>
      <c r="D32" s="93"/>
      <c r="E32" s="93"/>
      <c r="F32" s="93"/>
      <c r="G32" s="94"/>
      <c r="H32" s="14" t="s">
        <v>117</v>
      </c>
      <c r="I32" s="30"/>
      <c r="J32" s="30"/>
      <c r="K32" s="30"/>
      <c r="L32" s="31"/>
      <c r="M32" s="31"/>
      <c r="N32" s="31"/>
      <c r="O32" s="75"/>
      <c r="P32" s="31"/>
      <c r="Q32" s="31"/>
      <c r="R32" s="31"/>
      <c r="S32" s="31"/>
      <c r="T32" s="31"/>
      <c r="U32" s="31"/>
      <c r="V32" s="31"/>
      <c r="W32" s="48"/>
    </row>
    <row r="33" spans="1:24" s="10" customFormat="1" ht="16.5" x14ac:dyDescent="0.25">
      <c r="A33" s="90" t="s">
        <v>133</v>
      </c>
      <c r="B33" s="91"/>
      <c r="C33" s="92" t="s">
        <v>134</v>
      </c>
      <c r="D33" s="93"/>
      <c r="E33" s="93"/>
      <c r="F33" s="93"/>
      <c r="G33" s="94"/>
      <c r="H33" s="14" t="s">
        <v>117</v>
      </c>
      <c r="I33" s="30"/>
      <c r="J33" s="30"/>
      <c r="K33" s="30"/>
      <c r="L33" s="31"/>
      <c r="M33" s="31"/>
      <c r="N33" s="31"/>
      <c r="O33" s="75"/>
      <c r="P33" s="31"/>
      <c r="Q33" s="31"/>
      <c r="R33" s="31"/>
      <c r="S33" s="31"/>
      <c r="T33" s="31"/>
      <c r="U33" s="31"/>
      <c r="V33" s="31"/>
      <c r="W33" s="48"/>
    </row>
    <row r="34" spans="1:24" s="10" customFormat="1" ht="16.5" x14ac:dyDescent="0.25">
      <c r="A34" s="90" t="s">
        <v>135</v>
      </c>
      <c r="B34" s="91"/>
      <c r="C34" s="100" t="s">
        <v>62</v>
      </c>
      <c r="D34" s="101"/>
      <c r="E34" s="101"/>
      <c r="F34" s="101"/>
      <c r="G34" s="102"/>
      <c r="H34" s="14" t="s">
        <v>117</v>
      </c>
      <c r="I34" s="30"/>
      <c r="J34" s="30"/>
      <c r="K34" s="30"/>
      <c r="L34" s="30"/>
      <c r="M34" s="30"/>
      <c r="N34" s="30">
        <f>139.77-137.78</f>
        <v>1.9900000000000091</v>
      </c>
      <c r="O34" s="75">
        <f>N34</f>
        <v>1.9900000000000091</v>
      </c>
      <c r="P34" s="30">
        <f>145.37-140.11</f>
        <v>5.2599999999999909</v>
      </c>
      <c r="Q34" s="30">
        <f>P34</f>
        <v>5.2599999999999909</v>
      </c>
      <c r="R34" s="30">
        <v>5.0199999999999996</v>
      </c>
      <c r="S34" s="30">
        <f>R34</f>
        <v>5.0199999999999996</v>
      </c>
      <c r="T34" s="30">
        <f>157.23-150.57</f>
        <v>6.6599999999999966</v>
      </c>
      <c r="U34" s="232">
        <f>T34</f>
        <v>6.6599999999999966</v>
      </c>
      <c r="V34" s="74">
        <f>SUM(N34:T34)</f>
        <v>31.199999999999996</v>
      </c>
      <c r="W34" s="48"/>
    </row>
    <row r="35" spans="1:24" s="10" customFormat="1" ht="24" customHeight="1" x14ac:dyDescent="0.25">
      <c r="A35" s="90" t="s">
        <v>16</v>
      </c>
      <c r="B35" s="91"/>
      <c r="C35" s="164" t="s">
        <v>136</v>
      </c>
      <c r="D35" s="165"/>
      <c r="E35" s="165"/>
      <c r="F35" s="165"/>
      <c r="G35" s="166"/>
      <c r="H35" s="14" t="s">
        <v>117</v>
      </c>
      <c r="I35" s="36">
        <f>I41+I43</f>
        <v>51.884423629999993</v>
      </c>
      <c r="J35" s="36">
        <f t="shared" ref="J35:K35" si="2">J41+J43</f>
        <v>61.532568849999997</v>
      </c>
      <c r="K35" s="36">
        <f t="shared" si="2"/>
        <v>107.59435895999999</v>
      </c>
      <c r="L35" s="36">
        <f>L41+L43</f>
        <v>125.79037955600002</v>
      </c>
      <c r="M35" s="36">
        <f t="shared" ref="M35:T35" si="3">M41+M43</f>
        <v>186.12505658000001</v>
      </c>
      <c r="N35" s="36">
        <f t="shared" si="3"/>
        <v>139.62199473824003</v>
      </c>
      <c r="O35" s="75">
        <f t="shared" si="1"/>
        <v>139.62199473824003</v>
      </c>
      <c r="P35" s="36">
        <f t="shared" si="3"/>
        <v>145.45487452776959</v>
      </c>
      <c r="Q35" s="36">
        <f t="shared" si="3"/>
        <v>145.45487452776959</v>
      </c>
      <c r="R35" s="36">
        <f t="shared" si="3"/>
        <v>151.23706950888041</v>
      </c>
      <c r="S35" s="36">
        <f>R35</f>
        <v>151.23706950888041</v>
      </c>
      <c r="T35" s="36">
        <f t="shared" si="3"/>
        <v>158.00695228923561</v>
      </c>
      <c r="U35" s="74">
        <f>T35</f>
        <v>158.00695228923561</v>
      </c>
      <c r="V35" s="74">
        <f>I35+J35+K35+L35+N35+P35+R35+T35</f>
        <v>941.12262206012565</v>
      </c>
      <c r="W35" s="28"/>
    </row>
    <row r="36" spans="1:24" s="10" customFormat="1" ht="23.25" customHeight="1" x14ac:dyDescent="0.25">
      <c r="A36" s="90" t="s">
        <v>24</v>
      </c>
      <c r="B36" s="91"/>
      <c r="C36" s="100" t="s">
        <v>118</v>
      </c>
      <c r="D36" s="101"/>
      <c r="E36" s="101"/>
      <c r="F36" s="101"/>
      <c r="G36" s="102"/>
      <c r="H36" s="14" t="s">
        <v>117</v>
      </c>
      <c r="I36" s="31"/>
      <c r="J36" s="31"/>
      <c r="K36" s="31"/>
      <c r="L36" s="31"/>
      <c r="M36" s="31"/>
      <c r="N36" s="30"/>
      <c r="O36" s="75"/>
      <c r="P36" s="31"/>
      <c r="Q36" s="31"/>
      <c r="R36" s="31"/>
      <c r="S36" s="31"/>
      <c r="T36" s="31"/>
      <c r="U36" s="31"/>
      <c r="V36" s="31"/>
      <c r="W36" s="48"/>
    </row>
    <row r="37" spans="1:24" s="10" customFormat="1" ht="22.5" customHeight="1" x14ac:dyDescent="0.25">
      <c r="A37" s="90" t="s">
        <v>137</v>
      </c>
      <c r="B37" s="91"/>
      <c r="C37" s="92" t="s">
        <v>119</v>
      </c>
      <c r="D37" s="93"/>
      <c r="E37" s="93"/>
      <c r="F37" s="93"/>
      <c r="G37" s="94"/>
      <c r="H37" s="14" t="s">
        <v>117</v>
      </c>
      <c r="I37" s="31"/>
      <c r="J37" s="31"/>
      <c r="K37" s="31"/>
      <c r="L37" s="31"/>
      <c r="M37" s="31"/>
      <c r="N37" s="30"/>
      <c r="O37" s="75"/>
      <c r="P37" s="31"/>
      <c r="Q37" s="31"/>
      <c r="R37" s="31"/>
      <c r="S37" s="31"/>
      <c r="T37" s="31"/>
      <c r="U37" s="31"/>
      <c r="V37" s="31"/>
      <c r="W37" s="48"/>
    </row>
    <row r="38" spans="1:24" s="10" customFormat="1" ht="24.75" customHeight="1" x14ac:dyDescent="0.25">
      <c r="A38" s="90" t="s">
        <v>138</v>
      </c>
      <c r="B38" s="91"/>
      <c r="C38" s="92" t="s">
        <v>120</v>
      </c>
      <c r="D38" s="93"/>
      <c r="E38" s="93"/>
      <c r="F38" s="93"/>
      <c r="G38" s="94"/>
      <c r="H38" s="14" t="s">
        <v>117</v>
      </c>
      <c r="I38" s="31"/>
      <c r="J38" s="31"/>
      <c r="K38" s="31"/>
      <c r="L38" s="31"/>
      <c r="M38" s="31"/>
      <c r="N38" s="31"/>
      <c r="O38" s="75"/>
      <c r="P38" s="31"/>
      <c r="Q38" s="31"/>
      <c r="R38" s="31"/>
      <c r="S38" s="31"/>
      <c r="T38" s="31"/>
      <c r="U38" s="31"/>
      <c r="V38" s="31"/>
      <c r="W38" s="48"/>
    </row>
    <row r="39" spans="1:24" s="10" customFormat="1" ht="23.25" customHeight="1" x14ac:dyDescent="0.25">
      <c r="A39" s="90" t="s">
        <v>139</v>
      </c>
      <c r="B39" s="91"/>
      <c r="C39" s="92" t="s">
        <v>121</v>
      </c>
      <c r="D39" s="93"/>
      <c r="E39" s="93"/>
      <c r="F39" s="93"/>
      <c r="G39" s="94"/>
      <c r="H39" s="14" t="s">
        <v>117</v>
      </c>
      <c r="I39" s="31"/>
      <c r="J39" s="31"/>
      <c r="K39" s="31"/>
      <c r="L39" s="31"/>
      <c r="M39" s="31"/>
      <c r="N39" s="31"/>
      <c r="O39" s="75"/>
      <c r="P39" s="31"/>
      <c r="Q39" s="31"/>
      <c r="R39" s="31"/>
      <c r="S39" s="31"/>
      <c r="T39" s="31"/>
      <c r="U39" s="31"/>
      <c r="V39" s="31"/>
      <c r="W39" s="48"/>
    </row>
    <row r="40" spans="1:24" s="10" customFormat="1" ht="16.5" x14ac:dyDescent="0.25">
      <c r="A40" s="90" t="s">
        <v>25</v>
      </c>
      <c r="B40" s="91"/>
      <c r="C40" s="100" t="s">
        <v>122</v>
      </c>
      <c r="D40" s="101"/>
      <c r="E40" s="101"/>
      <c r="F40" s="101"/>
      <c r="G40" s="102"/>
      <c r="H40" s="14" t="s">
        <v>117</v>
      </c>
      <c r="I40" s="31"/>
      <c r="J40" s="31"/>
      <c r="K40" s="31"/>
      <c r="L40" s="31"/>
      <c r="M40" s="31"/>
      <c r="N40" s="31"/>
      <c r="O40" s="75"/>
      <c r="P40" s="31"/>
      <c r="Q40" s="31"/>
      <c r="R40" s="31"/>
      <c r="S40" s="31"/>
      <c r="T40" s="31"/>
      <c r="U40" s="31"/>
      <c r="V40" s="31"/>
      <c r="W40" s="48"/>
    </row>
    <row r="41" spans="1:24" s="10" customFormat="1" ht="16.5" x14ac:dyDescent="0.25">
      <c r="A41" s="90" t="s">
        <v>43</v>
      </c>
      <c r="B41" s="91"/>
      <c r="C41" s="100" t="s">
        <v>123</v>
      </c>
      <c r="D41" s="101"/>
      <c r="E41" s="101"/>
      <c r="F41" s="101"/>
      <c r="G41" s="102"/>
      <c r="H41" s="14" t="s">
        <v>117</v>
      </c>
      <c r="I41" s="30">
        <f>I50+I59+I65+I66+I67+I70+I74</f>
        <v>51.884423629999993</v>
      </c>
      <c r="J41" s="30">
        <f t="shared" ref="J41:K41" si="4">J50+J59+J65+J66+J67+J70+J74</f>
        <v>61.532568849999997</v>
      </c>
      <c r="K41" s="30">
        <f t="shared" si="4"/>
        <v>106.73730895999999</v>
      </c>
      <c r="L41" s="30">
        <f>L52+L57+L59+L65+L66+L67+L70+L74</f>
        <v>124.86048030600001</v>
      </c>
      <c r="M41" s="30">
        <f>[24]стр.1!$K$43</f>
        <v>182.98707243000001</v>
      </c>
      <c r="N41" s="30">
        <f t="shared" ref="N41:T41" si="5">N52+N57+N59+N65+N66+N67+N70+N74</f>
        <v>138.65489951824003</v>
      </c>
      <c r="O41" s="75">
        <f t="shared" si="1"/>
        <v>138.65489951824003</v>
      </c>
      <c r="P41" s="30">
        <f>P52+P57+P59+P65+P66+P67+P70+P74</f>
        <v>144.4490954989696</v>
      </c>
      <c r="Q41" s="30">
        <f>Q52+Q57+Q59+Q65+Q66+Q67+Q70+Q74</f>
        <v>144.4490954989696</v>
      </c>
      <c r="R41" s="30">
        <f t="shared" si="5"/>
        <v>150.19105931892841</v>
      </c>
      <c r="S41" s="30">
        <f>R41</f>
        <v>150.19105931892841</v>
      </c>
      <c r="T41" s="30">
        <f t="shared" si="5"/>
        <v>156.91910169168554</v>
      </c>
      <c r="U41" s="232">
        <f>T41</f>
        <v>156.91910169168554</v>
      </c>
      <c r="V41" s="34">
        <f>I41+J41+K41+L41+N41+P41+R41+T41</f>
        <v>935.22893777382353</v>
      </c>
      <c r="W41" s="30"/>
      <c r="X41" s="39"/>
    </row>
    <row r="42" spans="1:24" s="10" customFormat="1" ht="27.75" customHeight="1" x14ac:dyDescent="0.25">
      <c r="A42" s="90" t="s">
        <v>44</v>
      </c>
      <c r="B42" s="91"/>
      <c r="C42" s="100" t="s">
        <v>124</v>
      </c>
      <c r="D42" s="101"/>
      <c r="E42" s="101"/>
      <c r="F42" s="101"/>
      <c r="G42" s="102"/>
      <c r="H42" s="14" t="s">
        <v>117</v>
      </c>
      <c r="I42" s="30"/>
      <c r="J42" s="30"/>
      <c r="K42" s="30"/>
      <c r="L42" s="30"/>
      <c r="M42" s="31"/>
      <c r="N42" s="31"/>
      <c r="O42" s="75">
        <f t="shared" si="1"/>
        <v>0</v>
      </c>
      <c r="P42" s="31"/>
      <c r="Q42" s="31"/>
      <c r="R42" s="31"/>
      <c r="S42" s="31"/>
      <c r="T42" s="31"/>
      <c r="U42" s="31"/>
      <c r="V42" s="31"/>
      <c r="W42" s="48"/>
      <c r="X42" s="39"/>
    </row>
    <row r="43" spans="1:24" s="10" customFormat="1" ht="16.5" x14ac:dyDescent="0.25">
      <c r="A43" s="90" t="s">
        <v>45</v>
      </c>
      <c r="B43" s="91"/>
      <c r="C43" s="100" t="s">
        <v>125</v>
      </c>
      <c r="D43" s="101"/>
      <c r="E43" s="101"/>
      <c r="F43" s="101"/>
      <c r="G43" s="102"/>
      <c r="H43" s="14" t="s">
        <v>117</v>
      </c>
      <c r="I43" s="30">
        <v>0</v>
      </c>
      <c r="J43" s="30">
        <v>0</v>
      </c>
      <c r="K43" s="30">
        <f>857.05/1000</f>
        <v>0.85704999999999998</v>
      </c>
      <c r="L43" s="30">
        <f>857.05*1.085/1000</f>
        <v>0.92989924999999996</v>
      </c>
      <c r="M43" s="30">
        <f>[24]стр.1!$K$45</f>
        <v>3.1379841499999999</v>
      </c>
      <c r="N43" s="30">
        <f>L43*1.04</f>
        <v>0.96709522000000003</v>
      </c>
      <c r="O43" s="75">
        <f t="shared" si="1"/>
        <v>0.96709522000000003</v>
      </c>
      <c r="P43" s="30">
        <f>N43*1.04</f>
        <v>1.0057790288000001</v>
      </c>
      <c r="Q43" s="30">
        <f>P43</f>
        <v>1.0057790288000001</v>
      </c>
      <c r="R43" s="30">
        <f>P43*1.04</f>
        <v>1.0460101899520002</v>
      </c>
      <c r="S43" s="30">
        <f>R43</f>
        <v>1.0460101899520002</v>
      </c>
      <c r="T43" s="30">
        <f>R43*1.04</f>
        <v>1.0878505975500803</v>
      </c>
      <c r="U43" s="232">
        <f>T43</f>
        <v>1.0878505975500803</v>
      </c>
      <c r="V43" s="32">
        <f t="shared" ref="V43" si="6">I43+J43+K43+L43+N43+P43+R43+T43</f>
        <v>5.8936842863020811</v>
      </c>
      <c r="W43" s="33"/>
      <c r="X43" s="39"/>
    </row>
    <row r="44" spans="1:24" s="10" customFormat="1" ht="16.5" x14ac:dyDescent="0.25">
      <c r="A44" s="90" t="s">
        <v>46</v>
      </c>
      <c r="B44" s="91"/>
      <c r="C44" s="100" t="s">
        <v>126</v>
      </c>
      <c r="D44" s="101"/>
      <c r="E44" s="101"/>
      <c r="F44" s="101"/>
      <c r="G44" s="102"/>
      <c r="H44" s="14" t="s">
        <v>117</v>
      </c>
      <c r="I44" s="30"/>
      <c r="J44" s="30"/>
      <c r="K44" s="30"/>
      <c r="L44" s="30"/>
      <c r="M44" s="31"/>
      <c r="N44" s="31"/>
      <c r="O44" s="75"/>
      <c r="P44" s="31"/>
      <c r="Q44" s="31"/>
      <c r="R44" s="31"/>
      <c r="S44" s="31"/>
      <c r="T44" s="31"/>
      <c r="U44" s="31"/>
      <c r="V44" s="31"/>
      <c r="W44" s="48"/>
    </row>
    <row r="45" spans="1:24" s="10" customFormat="1" ht="16.5" x14ac:dyDescent="0.25">
      <c r="A45" s="90" t="s">
        <v>47</v>
      </c>
      <c r="B45" s="91"/>
      <c r="C45" s="100" t="s">
        <v>128</v>
      </c>
      <c r="D45" s="101"/>
      <c r="E45" s="101"/>
      <c r="F45" s="101"/>
      <c r="G45" s="102"/>
      <c r="H45" s="14" t="s">
        <v>117</v>
      </c>
      <c r="I45" s="30"/>
      <c r="J45" s="30"/>
      <c r="K45" s="30"/>
      <c r="L45" s="30"/>
      <c r="M45" s="31"/>
      <c r="N45" s="31"/>
      <c r="O45" s="75"/>
      <c r="P45" s="31"/>
      <c r="Q45" s="31"/>
      <c r="R45" s="31"/>
      <c r="S45" s="31"/>
      <c r="T45" s="31"/>
      <c r="U45" s="31"/>
      <c r="V45" s="31"/>
      <c r="W45" s="48"/>
    </row>
    <row r="46" spans="1:24" s="10" customFormat="1" ht="23.25" customHeight="1" x14ac:dyDescent="0.25">
      <c r="A46" s="90" t="s">
        <v>63</v>
      </c>
      <c r="B46" s="91"/>
      <c r="C46" s="100" t="s">
        <v>130</v>
      </c>
      <c r="D46" s="101"/>
      <c r="E46" s="101"/>
      <c r="F46" s="101"/>
      <c r="G46" s="102"/>
      <c r="H46" s="14" t="s">
        <v>117</v>
      </c>
      <c r="I46" s="30"/>
      <c r="J46" s="30"/>
      <c r="K46" s="30"/>
      <c r="L46" s="30"/>
      <c r="M46" s="31"/>
      <c r="N46" s="31"/>
      <c r="O46" s="75"/>
      <c r="P46" s="31"/>
      <c r="Q46" s="31"/>
      <c r="R46" s="31"/>
      <c r="S46" s="31"/>
      <c r="T46" s="31"/>
      <c r="U46" s="31"/>
      <c r="V46" s="31"/>
      <c r="W46" s="48"/>
    </row>
    <row r="47" spans="1:24" s="10" customFormat="1" ht="16.5" x14ac:dyDescent="0.25">
      <c r="A47" s="90" t="s">
        <v>140</v>
      </c>
      <c r="B47" s="91"/>
      <c r="C47" s="92" t="s">
        <v>132</v>
      </c>
      <c r="D47" s="93"/>
      <c r="E47" s="93"/>
      <c r="F47" s="93"/>
      <c r="G47" s="94"/>
      <c r="H47" s="14" t="s">
        <v>117</v>
      </c>
      <c r="I47" s="30"/>
      <c r="J47" s="30"/>
      <c r="K47" s="30"/>
      <c r="L47" s="30"/>
      <c r="M47" s="31"/>
      <c r="N47" s="31"/>
      <c r="O47" s="75"/>
      <c r="P47" s="31"/>
      <c r="Q47" s="31"/>
      <c r="R47" s="31"/>
      <c r="S47" s="31"/>
      <c r="T47" s="31"/>
      <c r="U47" s="31"/>
      <c r="V47" s="31"/>
      <c r="W47" s="48"/>
    </row>
    <row r="48" spans="1:24" s="10" customFormat="1" ht="16.5" x14ac:dyDescent="0.25">
      <c r="A48" s="90" t="s">
        <v>141</v>
      </c>
      <c r="B48" s="91"/>
      <c r="C48" s="92" t="s">
        <v>134</v>
      </c>
      <c r="D48" s="93"/>
      <c r="E48" s="93"/>
      <c r="F48" s="93"/>
      <c r="G48" s="94"/>
      <c r="H48" s="14" t="s">
        <v>117</v>
      </c>
      <c r="I48" s="30"/>
      <c r="J48" s="30"/>
      <c r="K48" s="30"/>
      <c r="L48" s="30"/>
      <c r="M48" s="31"/>
      <c r="N48" s="31"/>
      <c r="O48" s="75"/>
      <c r="P48" s="31"/>
      <c r="Q48" s="31"/>
      <c r="R48" s="31"/>
      <c r="S48" s="31"/>
      <c r="T48" s="31"/>
      <c r="U48" s="31"/>
      <c r="V48" s="31"/>
      <c r="W48" s="48"/>
    </row>
    <row r="49" spans="1:24" s="10" customFormat="1" ht="16.5" x14ac:dyDescent="0.25">
      <c r="A49" s="90" t="s">
        <v>142</v>
      </c>
      <c r="B49" s="91"/>
      <c r="C49" s="100" t="s">
        <v>62</v>
      </c>
      <c r="D49" s="101"/>
      <c r="E49" s="101"/>
      <c r="F49" s="101"/>
      <c r="G49" s="102"/>
      <c r="H49" s="14" t="s">
        <v>117</v>
      </c>
      <c r="I49" s="30"/>
      <c r="J49" s="30"/>
      <c r="K49" s="30"/>
      <c r="L49" s="30"/>
      <c r="M49" s="30"/>
      <c r="N49" s="30"/>
      <c r="O49" s="75"/>
      <c r="P49" s="30"/>
      <c r="Q49" s="30"/>
      <c r="R49" s="30"/>
      <c r="S49" s="30"/>
      <c r="T49" s="30"/>
      <c r="U49" s="232"/>
      <c r="V49" s="34"/>
      <c r="W49" s="48"/>
    </row>
    <row r="50" spans="1:24" s="10" customFormat="1" ht="16.5" x14ac:dyDescent="0.25">
      <c r="A50" s="90" t="s">
        <v>143</v>
      </c>
      <c r="B50" s="91"/>
      <c r="C50" s="100" t="s">
        <v>144</v>
      </c>
      <c r="D50" s="101"/>
      <c r="E50" s="101"/>
      <c r="F50" s="101"/>
      <c r="G50" s="102"/>
      <c r="H50" s="14" t="s">
        <v>117</v>
      </c>
      <c r="I50" s="28">
        <f>I51+I52+I57</f>
        <v>17.736823629999996</v>
      </c>
      <c r="J50" s="28">
        <f t="shared" ref="J50:K50" si="7">J51+J52+J57</f>
        <v>19.697068850000001</v>
      </c>
      <c r="K50" s="28">
        <f t="shared" si="7"/>
        <v>42.525208960000001</v>
      </c>
      <c r="L50" s="28">
        <f>L51+L52+L57</f>
        <v>45.051819306000013</v>
      </c>
      <c r="M50" s="28">
        <f>[24]стр.1!$K$52</f>
        <v>50.423097350000006</v>
      </c>
      <c r="N50" s="28">
        <f>N51+N52+N57</f>
        <v>46.853892078240015</v>
      </c>
      <c r="O50" s="75">
        <f t="shared" si="1"/>
        <v>46.853892078240015</v>
      </c>
      <c r="P50" s="28">
        <f>P51+P52+P57</f>
        <v>48.728047761369609</v>
      </c>
      <c r="Q50" s="28">
        <f>Q51+Q52+Q57</f>
        <v>48.728047761369609</v>
      </c>
      <c r="R50" s="28">
        <f>R51+R52+R57</f>
        <v>50.677169671824387</v>
      </c>
      <c r="S50" s="28">
        <f>R50</f>
        <v>50.677169671824387</v>
      </c>
      <c r="T50" s="28">
        <f>T51+T52+T57</f>
        <v>52.704256458697373</v>
      </c>
      <c r="U50" s="34">
        <f>T50</f>
        <v>52.704256458697373</v>
      </c>
      <c r="V50" s="34">
        <f>I50+J50+K50+L50+N50+P50+R50+T50</f>
        <v>323.97428671613142</v>
      </c>
      <c r="W50" s="28"/>
      <c r="X50" s="41"/>
    </row>
    <row r="51" spans="1:24" s="10" customFormat="1" ht="16.5" x14ac:dyDescent="0.25">
      <c r="A51" s="90" t="s">
        <v>137</v>
      </c>
      <c r="B51" s="91"/>
      <c r="C51" s="92" t="s">
        <v>145</v>
      </c>
      <c r="D51" s="93"/>
      <c r="E51" s="93"/>
      <c r="F51" s="93"/>
      <c r="G51" s="94"/>
      <c r="H51" s="14" t="s">
        <v>117</v>
      </c>
      <c r="I51" s="30"/>
      <c r="J51" s="30"/>
      <c r="K51" s="30"/>
      <c r="L51" s="30"/>
      <c r="M51" s="30"/>
      <c r="N51" s="30"/>
      <c r="O51" s="75"/>
      <c r="P51" s="30"/>
      <c r="Q51" s="30"/>
      <c r="R51" s="30"/>
      <c r="S51" s="30"/>
      <c r="T51" s="30"/>
      <c r="U51" s="232"/>
      <c r="V51" s="32">
        <f t="shared" ref="V51:V57" si="8">I51+J51+K51+L51+N51+P51+R51+T51</f>
        <v>0</v>
      </c>
      <c r="W51" s="36"/>
    </row>
    <row r="52" spans="1:24" s="10" customFormat="1" ht="16.5" x14ac:dyDescent="0.25">
      <c r="A52" s="90" t="s">
        <v>138</v>
      </c>
      <c r="B52" s="91"/>
      <c r="C52" s="92" t="s">
        <v>146</v>
      </c>
      <c r="D52" s="93"/>
      <c r="E52" s="93"/>
      <c r="F52" s="93"/>
      <c r="G52" s="94"/>
      <c r="H52" s="14" t="s">
        <v>117</v>
      </c>
      <c r="I52" s="30">
        <f>I53+I56+I57</f>
        <v>17.478823629999997</v>
      </c>
      <c r="J52" s="30">
        <f t="shared" ref="J52" si="9">J53+J56+J57</f>
        <v>19.16526885</v>
      </c>
      <c r="K52" s="30">
        <f>K53+K56+K57+K58</f>
        <v>37.330808959999999</v>
      </c>
      <c r="L52" s="30">
        <f>L53+L56+L57</f>
        <v>44.60105930600001</v>
      </c>
      <c r="M52" s="30">
        <f>[24]стр.1!$K$54</f>
        <v>46.814097350000004</v>
      </c>
      <c r="N52" s="30">
        <f t="shared" ref="N52:T52" si="10">N53+N56+N57</f>
        <v>46.385101678240012</v>
      </c>
      <c r="O52" s="75">
        <f t="shared" si="1"/>
        <v>46.385101678240012</v>
      </c>
      <c r="P52" s="30">
        <f t="shared" si="10"/>
        <v>48.24050574536961</v>
      </c>
      <c r="Q52" s="30">
        <f>P52</f>
        <v>48.24050574536961</v>
      </c>
      <c r="R52" s="30">
        <f t="shared" si="10"/>
        <v>50.170125975184391</v>
      </c>
      <c r="S52" s="30">
        <f>R52</f>
        <v>50.170125975184391</v>
      </c>
      <c r="T52" s="30">
        <f t="shared" si="10"/>
        <v>52.176931014191773</v>
      </c>
      <c r="U52" s="232">
        <f>T52</f>
        <v>52.176931014191773</v>
      </c>
      <c r="V52" s="32">
        <f t="shared" si="8"/>
        <v>315.54862515898577</v>
      </c>
      <c r="W52" s="30"/>
    </row>
    <row r="53" spans="1:24" s="10" customFormat="1" ht="24" customHeight="1" x14ac:dyDescent="0.25">
      <c r="A53" s="90" t="s">
        <v>147</v>
      </c>
      <c r="B53" s="91"/>
      <c r="C53" s="130" t="s">
        <v>148</v>
      </c>
      <c r="D53" s="131"/>
      <c r="E53" s="131"/>
      <c r="F53" s="131"/>
      <c r="G53" s="132"/>
      <c r="H53" s="14" t="s">
        <v>117</v>
      </c>
      <c r="I53" s="30">
        <f>I54</f>
        <v>16.70342363</v>
      </c>
      <c r="J53" s="30">
        <f t="shared" ref="J53:K53" si="11">J54</f>
        <v>18.133868849999999</v>
      </c>
      <c r="K53" s="30">
        <f t="shared" si="11"/>
        <v>30.868908959999999</v>
      </c>
      <c r="L53" s="30">
        <f>[27]Лист1!$H$63/1000+[27]Лист1!$G$28/1000</f>
        <v>43.110629306000007</v>
      </c>
      <c r="M53" s="30">
        <f>[24]стр.1!$K$55</f>
        <v>45.944000000000003</v>
      </c>
      <c r="N53" s="30">
        <f>L53*1.04</f>
        <v>44.835054478240011</v>
      </c>
      <c r="O53" s="75">
        <f t="shared" si="1"/>
        <v>44.835054478240011</v>
      </c>
      <c r="P53" s="30">
        <f>N53*1.04</f>
        <v>46.628456657369611</v>
      </c>
      <c r="Q53" s="30">
        <f>P53</f>
        <v>46.628456657369611</v>
      </c>
      <c r="R53" s="30">
        <f>P53*1.04</f>
        <v>48.493594923664396</v>
      </c>
      <c r="S53" s="30">
        <f t="shared" ref="S53:S81" si="12">R53</f>
        <v>48.493594923664396</v>
      </c>
      <c r="T53" s="30">
        <f>R53*1.04</f>
        <v>50.433338720610976</v>
      </c>
      <c r="U53" s="232">
        <f>T53</f>
        <v>50.433338720610976</v>
      </c>
      <c r="V53" s="32">
        <f t="shared" si="8"/>
        <v>299.207275525885</v>
      </c>
      <c r="W53" s="36"/>
    </row>
    <row r="54" spans="1:24" s="10" customFormat="1" ht="23.25" customHeight="1" x14ac:dyDescent="0.25">
      <c r="A54" s="90" t="s">
        <v>149</v>
      </c>
      <c r="B54" s="91"/>
      <c r="C54" s="224" t="s">
        <v>150</v>
      </c>
      <c r="D54" s="225"/>
      <c r="E54" s="225"/>
      <c r="F54" s="225"/>
      <c r="G54" s="226"/>
      <c r="H54" s="53" t="s">
        <v>117</v>
      </c>
      <c r="I54" s="30">
        <f>16.70342363</f>
        <v>16.70342363</v>
      </c>
      <c r="J54" s="30">
        <f>18.13386885</f>
        <v>18.133868849999999</v>
      </c>
      <c r="K54" s="30">
        <f>30.86890896</f>
        <v>30.868908959999999</v>
      </c>
      <c r="L54" s="30">
        <f>L53</f>
        <v>43.110629306000007</v>
      </c>
      <c r="M54" s="30">
        <f t="shared" ref="M54:T54" si="13">M53</f>
        <v>45.944000000000003</v>
      </c>
      <c r="N54" s="30">
        <f t="shared" si="13"/>
        <v>44.835054478240011</v>
      </c>
      <c r="O54" s="75">
        <f t="shared" si="1"/>
        <v>44.835054478240011</v>
      </c>
      <c r="P54" s="30">
        <f t="shared" si="13"/>
        <v>46.628456657369611</v>
      </c>
      <c r="Q54" s="30">
        <f t="shared" si="13"/>
        <v>46.628456657369611</v>
      </c>
      <c r="R54" s="30">
        <f t="shared" si="13"/>
        <v>48.493594923664396</v>
      </c>
      <c r="S54" s="30">
        <f t="shared" si="12"/>
        <v>48.493594923664396</v>
      </c>
      <c r="T54" s="30">
        <f t="shared" si="13"/>
        <v>50.433338720610976</v>
      </c>
      <c r="U54" s="232">
        <f>T54</f>
        <v>50.433338720610976</v>
      </c>
      <c r="V54" s="32">
        <f t="shared" si="8"/>
        <v>299.207275525885</v>
      </c>
      <c r="W54" s="30"/>
    </row>
    <row r="55" spans="1:24" s="10" customFormat="1" ht="16.5" x14ac:dyDescent="0.25">
      <c r="A55" s="90" t="s">
        <v>151</v>
      </c>
      <c r="B55" s="91"/>
      <c r="C55" s="127" t="s">
        <v>152</v>
      </c>
      <c r="D55" s="128"/>
      <c r="E55" s="128"/>
      <c r="F55" s="128"/>
      <c r="G55" s="129"/>
      <c r="H55" s="14" t="s">
        <v>117</v>
      </c>
      <c r="I55" s="30"/>
      <c r="J55" s="30"/>
      <c r="K55" s="30"/>
      <c r="L55" s="30"/>
      <c r="M55" s="30"/>
      <c r="N55" s="30"/>
      <c r="O55" s="75"/>
      <c r="P55" s="30"/>
      <c r="Q55" s="30">
        <f>P55</f>
        <v>0</v>
      </c>
      <c r="R55" s="30"/>
      <c r="S55" s="30">
        <f t="shared" si="12"/>
        <v>0</v>
      </c>
      <c r="T55" s="30"/>
      <c r="U55" s="232">
        <f t="shared" ref="U55:U65" si="14">T55</f>
        <v>0</v>
      </c>
      <c r="V55" s="30"/>
      <c r="W55" s="48"/>
    </row>
    <row r="56" spans="1:24" s="10" customFormat="1" ht="16.5" x14ac:dyDescent="0.25">
      <c r="A56" s="90" t="s">
        <v>153</v>
      </c>
      <c r="B56" s="91"/>
      <c r="C56" s="130" t="s">
        <v>154</v>
      </c>
      <c r="D56" s="131"/>
      <c r="E56" s="131"/>
      <c r="F56" s="131"/>
      <c r="G56" s="132"/>
      <c r="H56" s="14" t="s">
        <v>117</v>
      </c>
      <c r="I56" s="30">
        <f>[25]Лист1!$S$40/1000</f>
        <v>0.51739999999999997</v>
      </c>
      <c r="J56" s="30">
        <f>[25]Лист1!$U$40/1000</f>
        <v>0.49960000000000004</v>
      </c>
      <c r="K56" s="30">
        <f>[25]Лист1!$W$40/1000</f>
        <v>0.91110000000000002</v>
      </c>
      <c r="L56" s="30">
        <f>[27]Лист1!$G$35/1000</f>
        <v>1.0396700000000001</v>
      </c>
      <c r="M56" s="30">
        <f>[24]стр.1!$K$58</f>
        <v>0.87009734999999988</v>
      </c>
      <c r="N56" s="30">
        <f>L56*1.04</f>
        <v>1.0812568000000002</v>
      </c>
      <c r="O56" s="75">
        <f t="shared" si="1"/>
        <v>1.0812568000000002</v>
      </c>
      <c r="P56" s="30">
        <f>N56*1.04</f>
        <v>1.1245070720000003</v>
      </c>
      <c r="Q56" s="30">
        <f t="shared" ref="Q56:Q57" si="15">P56</f>
        <v>1.1245070720000003</v>
      </c>
      <c r="R56" s="30">
        <f>P56*1.04</f>
        <v>1.1694873548800004</v>
      </c>
      <c r="S56" s="30">
        <f t="shared" si="12"/>
        <v>1.1694873548800004</v>
      </c>
      <c r="T56" s="30">
        <f>R56*1.04</f>
        <v>1.2162668490752004</v>
      </c>
      <c r="U56" s="232">
        <f t="shared" si="14"/>
        <v>1.2162668490752004</v>
      </c>
      <c r="V56" s="32">
        <f t="shared" si="8"/>
        <v>7.5592880759552008</v>
      </c>
      <c r="W56" s="36"/>
    </row>
    <row r="57" spans="1:24" s="10" customFormat="1" ht="16.5" x14ac:dyDescent="0.25">
      <c r="A57" s="90" t="s">
        <v>139</v>
      </c>
      <c r="B57" s="91"/>
      <c r="C57" s="92" t="s">
        <v>155</v>
      </c>
      <c r="D57" s="93"/>
      <c r="E57" s="93"/>
      <c r="F57" s="93"/>
      <c r="G57" s="94"/>
      <c r="H57" s="14" t="s">
        <v>117</v>
      </c>
      <c r="I57" s="30">
        <f>[25]Лист1!$S$17/1000</f>
        <v>0.25800000000000001</v>
      </c>
      <c r="J57" s="30">
        <f>[25]Лист1!$U$17/1000</f>
        <v>0.53179999999999994</v>
      </c>
      <c r="K57" s="30">
        <f>[25]Лист1!$W$17/1000</f>
        <v>5.1943999999999999</v>
      </c>
      <c r="L57" s="30">
        <f>[27]Лист1!$G$11/1000</f>
        <v>0.45075999999999999</v>
      </c>
      <c r="M57" s="30">
        <f>[24]стр.1!$K$59</f>
        <v>3.609</v>
      </c>
      <c r="N57" s="30">
        <f>L57*1.04</f>
        <v>0.4687904</v>
      </c>
      <c r="O57" s="75">
        <f t="shared" si="1"/>
        <v>0.4687904</v>
      </c>
      <c r="P57" s="30">
        <f>N57*1.04</f>
        <v>0.48754201600000002</v>
      </c>
      <c r="Q57" s="30">
        <f t="shared" si="15"/>
        <v>0.48754201600000002</v>
      </c>
      <c r="R57" s="30">
        <f>P57*1.04</f>
        <v>0.50704369664000004</v>
      </c>
      <c r="S57" s="30">
        <f t="shared" si="12"/>
        <v>0.50704369664000004</v>
      </c>
      <c r="T57" s="30">
        <f>R57*1.04</f>
        <v>0.52732544450560004</v>
      </c>
      <c r="U57" s="232">
        <f t="shared" si="14"/>
        <v>0.52732544450560004</v>
      </c>
      <c r="V57" s="32">
        <f t="shared" si="8"/>
        <v>8.4256615571455988</v>
      </c>
      <c r="W57" s="36"/>
    </row>
    <row r="58" spans="1:24" s="10" customFormat="1" ht="16.5" x14ac:dyDescent="0.25">
      <c r="A58" s="90" t="s">
        <v>156</v>
      </c>
      <c r="B58" s="91"/>
      <c r="C58" s="92" t="s">
        <v>157</v>
      </c>
      <c r="D58" s="93"/>
      <c r="E58" s="93"/>
      <c r="F58" s="93"/>
      <c r="G58" s="94"/>
      <c r="H58" s="14" t="s">
        <v>117</v>
      </c>
      <c r="I58" s="31"/>
      <c r="J58" s="30"/>
      <c r="K58" s="30">
        <f>[25]Лист1!$W$28/1000</f>
        <v>0.35639999999999999</v>
      </c>
      <c r="L58" s="30"/>
      <c r="M58" s="30"/>
      <c r="N58" s="30"/>
      <c r="O58" s="75"/>
      <c r="P58" s="30"/>
      <c r="Q58" s="30"/>
      <c r="R58" s="30"/>
      <c r="S58" s="30">
        <f t="shared" si="12"/>
        <v>0</v>
      </c>
      <c r="T58" s="30"/>
      <c r="U58" s="232">
        <f t="shared" si="14"/>
        <v>0</v>
      </c>
      <c r="V58" s="30"/>
      <c r="W58" s="48"/>
    </row>
    <row r="59" spans="1:24" s="10" customFormat="1" ht="25.5" customHeight="1" x14ac:dyDescent="0.25">
      <c r="A59" s="90" t="s">
        <v>158</v>
      </c>
      <c r="B59" s="91"/>
      <c r="C59" s="100" t="s">
        <v>159</v>
      </c>
      <c r="D59" s="101"/>
      <c r="E59" s="101"/>
      <c r="F59" s="101"/>
      <c r="G59" s="102"/>
      <c r="H59" s="14" t="s">
        <v>117</v>
      </c>
      <c r="I59" s="28">
        <f>I64</f>
        <v>9.8436000000000003</v>
      </c>
      <c r="J59" s="28">
        <f t="shared" ref="J59:K59" si="16">J64</f>
        <v>11.906700000000001</v>
      </c>
      <c r="K59" s="28">
        <f t="shared" si="16"/>
        <v>15.567600000000001</v>
      </c>
      <c r="L59" s="28">
        <f>L64</f>
        <v>0.93762000000000001</v>
      </c>
      <c r="M59" s="28">
        <f t="shared" ref="M59:T59" si="17">M64</f>
        <v>5.4413083599999972</v>
      </c>
      <c r="N59" s="28">
        <f t="shared" si="17"/>
        <v>0.97512480000000001</v>
      </c>
      <c r="O59" s="75">
        <f t="shared" si="1"/>
        <v>0.97512480000000001</v>
      </c>
      <c r="P59" s="28">
        <f t="shared" si="17"/>
        <v>1.0141297920000001</v>
      </c>
      <c r="Q59" s="28">
        <f t="shared" si="17"/>
        <v>1.0141297920000001</v>
      </c>
      <c r="R59" s="28">
        <f t="shared" si="17"/>
        <v>1.0546949836800001</v>
      </c>
      <c r="S59" s="30">
        <f t="shared" si="12"/>
        <v>1.0546949836800001</v>
      </c>
      <c r="T59" s="28">
        <f t="shared" si="17"/>
        <v>1.0968827830272001</v>
      </c>
      <c r="U59" s="232">
        <f t="shared" si="14"/>
        <v>1.0968827830272001</v>
      </c>
      <c r="V59" s="34">
        <f>I59+J59+K59+L59+N59+P59+R59+T59</f>
        <v>42.396352358707205</v>
      </c>
      <c r="W59" s="28"/>
      <c r="X59" s="42"/>
    </row>
    <row r="60" spans="1:24" s="10" customFormat="1" ht="23.25" customHeight="1" x14ac:dyDescent="0.25">
      <c r="A60" s="90" t="s">
        <v>160</v>
      </c>
      <c r="B60" s="91"/>
      <c r="C60" s="92" t="s">
        <v>161</v>
      </c>
      <c r="D60" s="93"/>
      <c r="E60" s="93"/>
      <c r="F60" s="93"/>
      <c r="G60" s="94"/>
      <c r="H60" s="14" t="s">
        <v>117</v>
      </c>
      <c r="I60" s="31"/>
      <c r="J60" s="30"/>
      <c r="K60" s="30"/>
      <c r="L60" s="30"/>
      <c r="M60" s="30"/>
      <c r="N60" s="30"/>
      <c r="O60" s="75"/>
      <c r="P60" s="30"/>
      <c r="Q60" s="30"/>
      <c r="R60" s="30"/>
      <c r="S60" s="30">
        <f t="shared" si="12"/>
        <v>0</v>
      </c>
      <c r="T60" s="30"/>
      <c r="U60" s="232">
        <f t="shared" si="14"/>
        <v>0</v>
      </c>
      <c r="V60" s="30"/>
      <c r="W60" s="48"/>
    </row>
    <row r="61" spans="1:24" s="10" customFormat="1" ht="23.25" customHeight="1" x14ac:dyDescent="0.25">
      <c r="A61" s="90" t="s">
        <v>162</v>
      </c>
      <c r="B61" s="91"/>
      <c r="C61" s="92" t="s">
        <v>163</v>
      </c>
      <c r="D61" s="93"/>
      <c r="E61" s="93"/>
      <c r="F61" s="93"/>
      <c r="G61" s="94"/>
      <c r="H61" s="14" t="s">
        <v>117</v>
      </c>
      <c r="I61" s="31"/>
      <c r="J61" s="30"/>
      <c r="K61" s="30"/>
      <c r="L61" s="30">
        <v>0</v>
      </c>
      <c r="M61" s="30"/>
      <c r="N61" s="30">
        <f>L61*1.04</f>
        <v>0</v>
      </c>
      <c r="O61" s="75">
        <f t="shared" si="1"/>
        <v>0</v>
      </c>
      <c r="P61" s="30">
        <f>N61*1.04</f>
        <v>0</v>
      </c>
      <c r="Q61" s="30">
        <f>P61</f>
        <v>0</v>
      </c>
      <c r="R61" s="30">
        <f>P61*1.04</f>
        <v>0</v>
      </c>
      <c r="S61" s="30">
        <f t="shared" si="12"/>
        <v>0</v>
      </c>
      <c r="T61" s="30">
        <f>R61*1.04</f>
        <v>0</v>
      </c>
      <c r="U61" s="232">
        <f t="shared" si="14"/>
        <v>0</v>
      </c>
      <c r="V61" s="32">
        <f>T61*1.04</f>
        <v>0</v>
      </c>
      <c r="W61" s="36"/>
    </row>
    <row r="62" spans="1:24" s="10" customFormat="1" ht="16.5" x14ac:dyDescent="0.25">
      <c r="A62" s="90" t="s">
        <v>164</v>
      </c>
      <c r="B62" s="91"/>
      <c r="C62" s="92" t="s">
        <v>165</v>
      </c>
      <c r="D62" s="93"/>
      <c r="E62" s="93"/>
      <c r="F62" s="93"/>
      <c r="G62" s="94"/>
      <c r="H62" s="14" t="s">
        <v>117</v>
      </c>
      <c r="I62" s="31"/>
      <c r="J62" s="30"/>
      <c r="K62" s="30"/>
      <c r="L62" s="30"/>
      <c r="M62" s="30"/>
      <c r="N62" s="30"/>
      <c r="O62" s="75"/>
      <c r="P62" s="30"/>
      <c r="Q62" s="30">
        <f t="shared" ref="Q62:Q65" si="18">P62</f>
        <v>0</v>
      </c>
      <c r="R62" s="30"/>
      <c r="S62" s="30">
        <f t="shared" si="12"/>
        <v>0</v>
      </c>
      <c r="T62" s="30"/>
      <c r="U62" s="232">
        <f t="shared" si="14"/>
        <v>0</v>
      </c>
      <c r="V62" s="30"/>
      <c r="W62" s="48"/>
    </row>
    <row r="63" spans="1:24" s="10" customFormat="1" ht="16.5" x14ac:dyDescent="0.25">
      <c r="A63" s="90" t="s">
        <v>166</v>
      </c>
      <c r="B63" s="91"/>
      <c r="C63" s="92" t="s">
        <v>167</v>
      </c>
      <c r="D63" s="93"/>
      <c r="E63" s="93"/>
      <c r="F63" s="93"/>
      <c r="G63" s="94"/>
      <c r="H63" s="14" t="s">
        <v>117</v>
      </c>
      <c r="I63" s="31"/>
      <c r="J63" s="30"/>
      <c r="K63" s="30"/>
      <c r="L63" s="30"/>
      <c r="M63" s="30"/>
      <c r="N63" s="30"/>
      <c r="O63" s="75"/>
      <c r="P63" s="30"/>
      <c r="Q63" s="30">
        <f t="shared" si="18"/>
        <v>0</v>
      </c>
      <c r="R63" s="30"/>
      <c r="S63" s="30">
        <f t="shared" si="12"/>
        <v>0</v>
      </c>
      <c r="T63" s="30"/>
      <c r="U63" s="232">
        <f t="shared" si="14"/>
        <v>0</v>
      </c>
      <c r="V63" s="30"/>
      <c r="W63" s="48"/>
    </row>
    <row r="64" spans="1:24" s="10" customFormat="1" ht="16.5" x14ac:dyDescent="0.25">
      <c r="A64" s="90" t="s">
        <v>168</v>
      </c>
      <c r="B64" s="91"/>
      <c r="C64" s="92" t="s">
        <v>169</v>
      </c>
      <c r="D64" s="93"/>
      <c r="E64" s="93"/>
      <c r="F64" s="93"/>
      <c r="G64" s="94"/>
      <c r="H64" s="14" t="s">
        <v>117</v>
      </c>
      <c r="I64" s="30">
        <f>[25]Лист1!$S$27/1000</f>
        <v>9.8436000000000003</v>
      </c>
      <c r="J64" s="30">
        <f>[25]Лист1!$U$27/1000</f>
        <v>11.906700000000001</v>
      </c>
      <c r="K64" s="30">
        <f>[25]Лист1!$W$27/1000</f>
        <v>15.567600000000001</v>
      </c>
      <c r="L64" s="30">
        <f>[27]Лист1!$G$12/1000</f>
        <v>0.93762000000000001</v>
      </c>
      <c r="M64" s="30">
        <f>[24]стр.1!$K$66</f>
        <v>5.4413083599999972</v>
      </c>
      <c r="N64" s="30">
        <f>L64*1.04</f>
        <v>0.97512480000000001</v>
      </c>
      <c r="O64" s="75">
        <f t="shared" si="1"/>
        <v>0.97512480000000001</v>
      </c>
      <c r="P64" s="30">
        <f>N64*1.04</f>
        <v>1.0141297920000001</v>
      </c>
      <c r="Q64" s="30">
        <f t="shared" si="18"/>
        <v>1.0141297920000001</v>
      </c>
      <c r="R64" s="30">
        <f>P64*1.04</f>
        <v>1.0546949836800001</v>
      </c>
      <c r="S64" s="30">
        <f t="shared" si="12"/>
        <v>1.0546949836800001</v>
      </c>
      <c r="T64" s="30">
        <f t="shared" ref="T64:T65" si="19">R64*1.04</f>
        <v>1.0968827830272001</v>
      </c>
      <c r="U64" s="232">
        <f t="shared" si="14"/>
        <v>1.0968827830272001</v>
      </c>
      <c r="V64" s="32">
        <f t="shared" ref="V64:V75" si="20">I64+J64+K64+L64+N64+P64+R64+T64</f>
        <v>42.396352358707205</v>
      </c>
      <c r="W64" s="36"/>
    </row>
    <row r="65" spans="1:23" s="10" customFormat="1" ht="16.5" x14ac:dyDescent="0.25">
      <c r="A65" s="90" t="s">
        <v>170</v>
      </c>
      <c r="B65" s="91"/>
      <c r="C65" s="100" t="s">
        <v>171</v>
      </c>
      <c r="D65" s="101"/>
      <c r="E65" s="101"/>
      <c r="F65" s="101"/>
      <c r="G65" s="102"/>
      <c r="H65" s="14" t="s">
        <v>117</v>
      </c>
      <c r="I65" s="30">
        <f>([25]Лист1!$S$19+[25]Лист1!$S$47)/1000</f>
        <v>20.150599999999997</v>
      </c>
      <c r="J65" s="30">
        <f>([25]Лист1!$U$19+[25]Лист1!$U$47)/1000</f>
        <v>22.694400000000002</v>
      </c>
      <c r="K65" s="30">
        <f>([25]Лист1!$W$19+[25]Лист1!$W$47)/1000</f>
        <v>39.196899999999999</v>
      </c>
      <c r="L65" s="30">
        <f>[27]Лист1!$G$13/1000+[27]Лист1!$G$42/1000</f>
        <v>72.081019999999995</v>
      </c>
      <c r="M65" s="30">
        <f>[24]стр.1!$K$67</f>
        <v>100.63200000000001</v>
      </c>
      <c r="N65" s="30">
        <f>L65*1.04</f>
        <v>74.964260799999991</v>
      </c>
      <c r="O65" s="75">
        <f t="shared" si="1"/>
        <v>74.964260799999991</v>
      </c>
      <c r="P65" s="30">
        <f>N65*1.04</f>
        <v>77.962831231999999</v>
      </c>
      <c r="Q65" s="30">
        <f t="shared" si="18"/>
        <v>77.962831231999999</v>
      </c>
      <c r="R65" s="30">
        <f>P65*1.04</f>
        <v>81.081344481279999</v>
      </c>
      <c r="S65" s="30">
        <f t="shared" si="12"/>
        <v>81.081344481279999</v>
      </c>
      <c r="T65" s="30">
        <f t="shared" si="19"/>
        <v>84.324598260531204</v>
      </c>
      <c r="U65" s="232">
        <f t="shared" si="14"/>
        <v>84.324598260531204</v>
      </c>
      <c r="V65" s="32">
        <f t="shared" si="20"/>
        <v>472.45595477381119</v>
      </c>
      <c r="W65" s="36"/>
    </row>
    <row r="66" spans="1:23" s="10" customFormat="1" ht="16.5" x14ac:dyDescent="0.25">
      <c r="A66" s="90" t="s">
        <v>172</v>
      </c>
      <c r="B66" s="91"/>
      <c r="C66" s="100" t="s">
        <v>173</v>
      </c>
      <c r="D66" s="101"/>
      <c r="E66" s="101"/>
      <c r="F66" s="101"/>
      <c r="G66" s="102"/>
      <c r="H66" s="14" t="s">
        <v>117</v>
      </c>
      <c r="I66" s="30">
        <f>[25]Лист1!$S$52/1000</f>
        <v>3.6363000000000003</v>
      </c>
      <c r="J66" s="30">
        <f>[25]Лист1!$U$52/1000</f>
        <v>6.7821999999999996</v>
      </c>
      <c r="K66" s="30">
        <f>[25]Лист1!$W$52/1000</f>
        <v>7.7058</v>
      </c>
      <c r="L66" s="30">
        <v>0</v>
      </c>
      <c r="M66" s="30">
        <f>[24]стр.1!$K$68</f>
        <v>13.528</v>
      </c>
      <c r="N66" s="30">
        <v>8.8000000000000007</v>
      </c>
      <c r="O66" s="75">
        <v>8.8000000000000007</v>
      </c>
      <c r="P66" s="30">
        <v>9.4</v>
      </c>
      <c r="Q66" s="30">
        <f>P66</f>
        <v>9.4</v>
      </c>
      <c r="R66" s="30">
        <v>9.74</v>
      </c>
      <c r="S66" s="30">
        <f t="shared" si="12"/>
        <v>9.74</v>
      </c>
      <c r="T66" s="30">
        <v>10.85</v>
      </c>
      <c r="U66" s="232">
        <v>10.85</v>
      </c>
      <c r="V66" s="32">
        <f>I66+J66+K66+L66+N66+P66+R66+T66</f>
        <v>56.914300000000004</v>
      </c>
      <c r="W66" s="36"/>
    </row>
    <row r="67" spans="1:23" s="10" customFormat="1" ht="16.5" x14ac:dyDescent="0.25">
      <c r="A67" s="90" t="s">
        <v>174</v>
      </c>
      <c r="B67" s="91"/>
      <c r="C67" s="100" t="s">
        <v>175</v>
      </c>
      <c r="D67" s="101"/>
      <c r="E67" s="101"/>
      <c r="F67" s="101"/>
      <c r="G67" s="102"/>
      <c r="H67" s="14" t="s">
        <v>117</v>
      </c>
      <c r="I67" s="34">
        <f>I68+I69</f>
        <v>0.1095</v>
      </c>
      <c r="J67" s="34">
        <f t="shared" ref="J67:K67" si="21">J68+J69</f>
        <v>9.6500000000000002E-2</v>
      </c>
      <c r="K67" s="34">
        <f t="shared" si="21"/>
        <v>0.41609999999999997</v>
      </c>
      <c r="L67" s="34">
        <f>L68+L69</f>
        <v>0.21430999999999997</v>
      </c>
      <c r="M67" s="34">
        <f t="shared" ref="M67:T67" si="22">M68+M69</f>
        <v>0.21127299999999999</v>
      </c>
      <c r="N67" s="34">
        <f t="shared" si="22"/>
        <v>0.22288239999999998</v>
      </c>
      <c r="O67" s="75">
        <f t="shared" si="1"/>
        <v>0.22288239999999998</v>
      </c>
      <c r="P67" s="34">
        <f t="shared" si="22"/>
        <v>0.231797696</v>
      </c>
      <c r="Q67" s="34">
        <f t="shared" si="22"/>
        <v>0.231797696</v>
      </c>
      <c r="R67" s="34">
        <f t="shared" si="22"/>
        <v>0.24106960384000001</v>
      </c>
      <c r="S67" s="30">
        <f t="shared" si="12"/>
        <v>0.24106960384000001</v>
      </c>
      <c r="T67" s="34">
        <f t="shared" si="22"/>
        <v>0.25071238799360002</v>
      </c>
      <c r="U67" s="34">
        <f>T67</f>
        <v>0.25071238799360002</v>
      </c>
      <c r="V67" s="34">
        <f t="shared" si="20"/>
        <v>1.7828720878336</v>
      </c>
      <c r="W67" s="34"/>
    </row>
    <row r="68" spans="1:23" s="10" customFormat="1" ht="16.5" x14ac:dyDescent="0.25">
      <c r="A68" s="90" t="s">
        <v>176</v>
      </c>
      <c r="B68" s="91"/>
      <c r="C68" s="92" t="s">
        <v>177</v>
      </c>
      <c r="D68" s="93"/>
      <c r="E68" s="93"/>
      <c r="F68" s="93"/>
      <c r="G68" s="94"/>
      <c r="H68" s="14" t="s">
        <v>117</v>
      </c>
      <c r="I68" s="30">
        <f>[25]Лист1!$S$45/1000</f>
        <v>1.15E-2</v>
      </c>
      <c r="J68" s="30">
        <f>[25]Лист1!$U$45/1000</f>
        <v>1.14E-2</v>
      </c>
      <c r="K68" s="30">
        <f>[25]Лист1!$W$45/1000</f>
        <v>0.1009</v>
      </c>
      <c r="L68" s="30">
        <f>188.23/1000</f>
        <v>0.18822999999999998</v>
      </c>
      <c r="M68" s="30">
        <f>[24]стр.1!$K$70</f>
        <v>0.15206999999999998</v>
      </c>
      <c r="N68" s="30">
        <f>L68*1.04</f>
        <v>0.19575919999999999</v>
      </c>
      <c r="O68" s="75">
        <f t="shared" si="1"/>
        <v>0.19575919999999999</v>
      </c>
      <c r="P68" s="30">
        <f>N68*1.04</f>
        <v>0.203589568</v>
      </c>
      <c r="Q68" s="30">
        <f>P68</f>
        <v>0.203589568</v>
      </c>
      <c r="R68" s="30">
        <f>P68*1.04</f>
        <v>0.21173315072000001</v>
      </c>
      <c r="S68" s="30">
        <f t="shared" si="12"/>
        <v>0.21173315072000001</v>
      </c>
      <c r="T68" s="30">
        <f>R68*1.04</f>
        <v>0.22020247674880003</v>
      </c>
      <c r="U68" s="232">
        <f>T68</f>
        <v>0.22020247674880003</v>
      </c>
      <c r="V68" s="32">
        <f t="shared" si="20"/>
        <v>1.1433143954687999</v>
      </c>
      <c r="W68" s="36"/>
    </row>
    <row r="69" spans="1:23" s="10" customFormat="1" ht="16.5" x14ac:dyDescent="0.25">
      <c r="A69" s="90" t="s">
        <v>178</v>
      </c>
      <c r="B69" s="91"/>
      <c r="C69" s="92" t="s">
        <v>94</v>
      </c>
      <c r="D69" s="93"/>
      <c r="E69" s="93"/>
      <c r="F69" s="93"/>
      <c r="G69" s="94"/>
      <c r="H69" s="14" t="s">
        <v>117</v>
      </c>
      <c r="I69" s="30">
        <f>[25]Лист1!$S$49/1000</f>
        <v>9.8000000000000004E-2</v>
      </c>
      <c r="J69" s="30">
        <f>[25]Лист1!$U$49/1000</f>
        <v>8.5099999999999995E-2</v>
      </c>
      <c r="K69" s="30">
        <f>[25]Лист1!$W$49/1000</f>
        <v>0.31519999999999998</v>
      </c>
      <c r="L69" s="30">
        <f>[27]Лист1!$G$41/1000</f>
        <v>2.6079999999999999E-2</v>
      </c>
      <c r="M69" s="30">
        <f>[24]стр.1!$K$71</f>
        <v>5.9203000000000006E-2</v>
      </c>
      <c r="N69" s="30">
        <f>L69*1.04</f>
        <v>2.71232E-2</v>
      </c>
      <c r="O69" s="75">
        <f t="shared" si="1"/>
        <v>2.71232E-2</v>
      </c>
      <c r="P69" s="30">
        <f>N69*1.04</f>
        <v>2.8208128000000002E-2</v>
      </c>
      <c r="Q69" s="30">
        <f>P69</f>
        <v>2.8208128000000002E-2</v>
      </c>
      <c r="R69" s="30">
        <f>P69*1.04</f>
        <v>2.9336453120000005E-2</v>
      </c>
      <c r="S69" s="30">
        <f t="shared" si="12"/>
        <v>2.9336453120000005E-2</v>
      </c>
      <c r="T69" s="30">
        <f>R69*1.04</f>
        <v>3.0509911244800007E-2</v>
      </c>
      <c r="U69" s="232">
        <f t="shared" ref="U69:U76" si="23">T69</f>
        <v>3.0509911244800007E-2</v>
      </c>
      <c r="V69" s="32">
        <f t="shared" si="20"/>
        <v>0.63955769236479998</v>
      </c>
      <c r="W69" s="36"/>
    </row>
    <row r="70" spans="1:23" s="10" customFormat="1" ht="16.5" x14ac:dyDescent="0.25">
      <c r="A70" s="90" t="s">
        <v>179</v>
      </c>
      <c r="B70" s="91"/>
      <c r="C70" s="100" t="s">
        <v>180</v>
      </c>
      <c r="D70" s="101"/>
      <c r="E70" s="101"/>
      <c r="F70" s="101"/>
      <c r="G70" s="102"/>
      <c r="H70" s="14" t="s">
        <v>117</v>
      </c>
      <c r="I70" s="28">
        <f>I72+I71+I73</f>
        <v>0.40760000000000002</v>
      </c>
      <c r="J70" s="28">
        <f t="shared" ref="J70:K70" si="24">J72+J71+J73</f>
        <v>0.35570000000000002</v>
      </c>
      <c r="K70" s="28">
        <f t="shared" si="24"/>
        <v>1.3256999999999999</v>
      </c>
      <c r="L70" s="28">
        <f>L72+L71+L73</f>
        <v>4.5970060000000004</v>
      </c>
      <c r="M70" s="28">
        <f t="shared" ref="M70:T70" si="25">M72+M71+M73</f>
        <v>3.2555404699999997</v>
      </c>
      <c r="N70" s="28">
        <f t="shared" si="25"/>
        <v>4.7808862400000001</v>
      </c>
      <c r="O70" s="75">
        <f t="shared" si="1"/>
        <v>4.7808862400000001</v>
      </c>
      <c r="P70" s="28">
        <f t="shared" si="25"/>
        <v>4.9721216895999998</v>
      </c>
      <c r="Q70" s="28">
        <f t="shared" si="25"/>
        <v>4.9721216895999998</v>
      </c>
      <c r="R70" s="28">
        <f t="shared" si="25"/>
        <v>5.1710065571839996</v>
      </c>
      <c r="S70" s="30">
        <f t="shared" si="12"/>
        <v>5.1710065571839996</v>
      </c>
      <c r="T70" s="28">
        <f t="shared" si="25"/>
        <v>5.3778468194713591</v>
      </c>
      <c r="U70" s="232">
        <f t="shared" si="23"/>
        <v>5.3778468194713591</v>
      </c>
      <c r="V70" s="34">
        <f t="shared" si="20"/>
        <v>26.98786730625536</v>
      </c>
      <c r="W70" s="28"/>
    </row>
    <row r="71" spans="1:23" s="10" customFormat="1" ht="16.5" x14ac:dyDescent="0.25">
      <c r="A71" s="90" t="s">
        <v>65</v>
      </c>
      <c r="B71" s="91"/>
      <c r="C71" s="92" t="s">
        <v>181</v>
      </c>
      <c r="D71" s="93"/>
      <c r="E71" s="93"/>
      <c r="F71" s="93"/>
      <c r="G71" s="94"/>
      <c r="H71" s="14" t="s">
        <v>117</v>
      </c>
      <c r="I71" s="30"/>
      <c r="J71" s="30"/>
      <c r="K71" s="30"/>
      <c r="L71" s="30">
        <f>[27]Лист1!$G$25/1000</f>
        <v>3.9550700000000001</v>
      </c>
      <c r="M71" s="30">
        <f>[24]стр.1!$K$73</f>
        <v>1.0577712699999999</v>
      </c>
      <c r="N71" s="30">
        <f>L71*1.04</f>
        <v>4.1132727999999998</v>
      </c>
      <c r="O71" s="75">
        <f t="shared" si="1"/>
        <v>4.1132727999999998</v>
      </c>
      <c r="P71" s="30">
        <f>N71*1.04</f>
        <v>4.2778037119999999</v>
      </c>
      <c r="Q71" s="30">
        <f>P71</f>
        <v>4.2778037119999999</v>
      </c>
      <c r="R71" s="30">
        <f>P71*1.04</f>
        <v>4.4489158604799997</v>
      </c>
      <c r="S71" s="30">
        <f>R71</f>
        <v>4.4489158604799997</v>
      </c>
      <c r="T71" s="30">
        <f t="shared" ref="T71:T73" si="26">R71*1.04</f>
        <v>4.6268724948991995</v>
      </c>
      <c r="U71" s="232">
        <f t="shared" si="23"/>
        <v>4.6268724948991995</v>
      </c>
      <c r="V71" s="32">
        <f t="shared" si="20"/>
        <v>21.4219348673792</v>
      </c>
      <c r="W71" s="36"/>
    </row>
    <row r="72" spans="1:23" s="10" customFormat="1" ht="16.5" x14ac:dyDescent="0.25">
      <c r="A72" s="90" t="s">
        <v>66</v>
      </c>
      <c r="B72" s="91"/>
      <c r="C72" s="92" t="s">
        <v>182</v>
      </c>
      <c r="D72" s="93"/>
      <c r="E72" s="93"/>
      <c r="F72" s="93"/>
      <c r="G72" s="94"/>
      <c r="H72" s="14" t="s">
        <v>117</v>
      </c>
      <c r="I72" s="30">
        <f>([25]Лист1!$S$41+[25]Лист1!$S$44)/1000</f>
        <v>1.54E-2</v>
      </c>
      <c r="J72" s="30">
        <f>([25]Лист1!$U$44+[25]Лист1!$U$41)/1000</f>
        <v>1.54E-2</v>
      </c>
      <c r="K72" s="30">
        <f>([25]Лист1!$W$41+[25]Лист1!$W$44+[25]Лист1!$W$46)/1000</f>
        <v>6.4700000000000008E-2</v>
      </c>
      <c r="L72" s="30">
        <f>[27]Лист1!$G$39/1000+[27]Лист1!$G$36/1000</f>
        <v>6.3149999999999998E-2</v>
      </c>
      <c r="M72" s="30">
        <f>[24]стр.1!$K$74</f>
        <v>0.16776920000000001</v>
      </c>
      <c r="N72" s="30">
        <f>L72*1.04</f>
        <v>6.5675999999999998E-2</v>
      </c>
      <c r="O72" s="75">
        <f t="shared" si="1"/>
        <v>6.5675999999999998E-2</v>
      </c>
      <c r="P72" s="30">
        <f>N72*1.04</f>
        <v>6.8303039999999995E-2</v>
      </c>
      <c r="Q72" s="30">
        <f t="shared" ref="Q72:Q73" si="27">P72</f>
        <v>6.8303039999999995E-2</v>
      </c>
      <c r="R72" s="30">
        <f>P72*1.04</f>
        <v>7.1035161599999994E-2</v>
      </c>
      <c r="S72" s="30">
        <f t="shared" si="12"/>
        <v>7.1035161599999994E-2</v>
      </c>
      <c r="T72" s="30">
        <f t="shared" si="26"/>
        <v>7.3876568063999989E-2</v>
      </c>
      <c r="U72" s="232">
        <f t="shared" si="23"/>
        <v>7.3876568063999989E-2</v>
      </c>
      <c r="V72" s="32">
        <f t="shared" si="20"/>
        <v>0.43754076966400002</v>
      </c>
      <c r="W72" s="36"/>
    </row>
    <row r="73" spans="1:23" s="10" customFormat="1" ht="17.25" thickBot="1" x14ac:dyDescent="0.3">
      <c r="A73" s="95" t="s">
        <v>183</v>
      </c>
      <c r="B73" s="96"/>
      <c r="C73" s="97" t="s">
        <v>184</v>
      </c>
      <c r="D73" s="98"/>
      <c r="E73" s="98"/>
      <c r="F73" s="98"/>
      <c r="G73" s="99"/>
      <c r="H73" s="15" t="s">
        <v>117</v>
      </c>
      <c r="I73" s="44">
        <f>[25]Лист1!$S$36/1000</f>
        <v>0.39219999999999999</v>
      </c>
      <c r="J73" s="44">
        <f>[25]Лист1!$U$36/1000</f>
        <v>0.34029999999999999</v>
      </c>
      <c r="K73" s="44">
        <f>[25]Лист1!$W$36/1000</f>
        <v>1.2609999999999999</v>
      </c>
      <c r="L73" s="44">
        <f>[27]Лист1!$G$51/1000</f>
        <v>0.57878600000000002</v>
      </c>
      <c r="M73" s="30">
        <f>[24]стр.1!$K$75</f>
        <v>2.0299999999999998</v>
      </c>
      <c r="N73" s="30">
        <f>L73*1.04</f>
        <v>0.60193744000000005</v>
      </c>
      <c r="O73" s="75">
        <f t="shared" si="1"/>
        <v>0.60193744000000005</v>
      </c>
      <c r="P73" s="30">
        <f>N73*1.04</f>
        <v>0.62601493760000004</v>
      </c>
      <c r="Q73" s="30">
        <f t="shared" si="27"/>
        <v>0.62601493760000004</v>
      </c>
      <c r="R73" s="30">
        <f>P73*1.04</f>
        <v>0.65105553510400005</v>
      </c>
      <c r="S73" s="30">
        <f t="shared" si="12"/>
        <v>0.65105553510400005</v>
      </c>
      <c r="T73" s="30">
        <f t="shared" si="26"/>
        <v>0.67709775650816006</v>
      </c>
      <c r="U73" s="232">
        <f t="shared" si="23"/>
        <v>0.67709775650816006</v>
      </c>
      <c r="V73" s="32">
        <f t="shared" si="20"/>
        <v>5.1283916692121601</v>
      </c>
      <c r="W73" s="36"/>
    </row>
    <row r="74" spans="1:23" s="10" customFormat="1" ht="16.5" x14ac:dyDescent="0.25">
      <c r="A74" s="216" t="s">
        <v>185</v>
      </c>
      <c r="B74" s="217"/>
      <c r="C74" s="221" t="s">
        <v>186</v>
      </c>
      <c r="D74" s="222"/>
      <c r="E74" s="222"/>
      <c r="F74" s="222"/>
      <c r="G74" s="223"/>
      <c r="H74" s="13" t="s">
        <v>117</v>
      </c>
      <c r="I74" s="45"/>
      <c r="J74" s="45"/>
      <c r="K74" s="45"/>
      <c r="L74" s="45">
        <f>L75+L76+L77</f>
        <v>1.9787049999999999</v>
      </c>
      <c r="M74" s="45">
        <f t="shared" ref="M74:T74" si="28">M75+M76+M77</f>
        <v>9.4958532500000015</v>
      </c>
      <c r="N74" s="45">
        <f t="shared" si="28"/>
        <v>2.0578531999999998</v>
      </c>
      <c r="O74" s="75">
        <f t="shared" si="1"/>
        <v>2.0578531999999998</v>
      </c>
      <c r="P74" s="45">
        <f>P75+P76+P77</f>
        <v>2.140167328</v>
      </c>
      <c r="Q74" s="45">
        <f>P74</f>
        <v>2.140167328</v>
      </c>
      <c r="R74" s="45">
        <f t="shared" si="28"/>
        <v>2.2257740211199999</v>
      </c>
      <c r="S74" s="30">
        <f t="shared" si="12"/>
        <v>2.2257740211199999</v>
      </c>
      <c r="T74" s="45">
        <f t="shared" si="28"/>
        <v>2.3148049819647998</v>
      </c>
      <c r="U74" s="232">
        <f t="shared" si="23"/>
        <v>2.3148049819647998</v>
      </c>
      <c r="V74" s="32"/>
      <c r="W74" s="38"/>
    </row>
    <row r="75" spans="1:23" s="10" customFormat="1" ht="16.5" x14ac:dyDescent="0.25">
      <c r="A75" s="90" t="s">
        <v>187</v>
      </c>
      <c r="B75" s="91"/>
      <c r="C75" s="92" t="s">
        <v>188</v>
      </c>
      <c r="D75" s="93"/>
      <c r="E75" s="93"/>
      <c r="F75" s="93"/>
      <c r="G75" s="94"/>
      <c r="H75" s="14" t="s">
        <v>117</v>
      </c>
      <c r="I75" s="31"/>
      <c r="J75" s="31"/>
      <c r="K75" s="31"/>
      <c r="L75" s="30">
        <f>[27]Лист1!$G$15/1000</f>
        <v>1.9787049999999999</v>
      </c>
      <c r="M75" s="30">
        <f>[24]стр.1!$K$77</f>
        <v>5.9854484300000017</v>
      </c>
      <c r="N75" s="30">
        <f>L75*1.04</f>
        <v>2.0578531999999998</v>
      </c>
      <c r="O75" s="75">
        <f t="shared" si="1"/>
        <v>2.0578531999999998</v>
      </c>
      <c r="P75" s="30">
        <f>N75*1.04</f>
        <v>2.140167328</v>
      </c>
      <c r="Q75" s="30">
        <f>P75</f>
        <v>2.140167328</v>
      </c>
      <c r="R75" s="30">
        <f>P75*1.04</f>
        <v>2.2257740211199999</v>
      </c>
      <c r="S75" s="30">
        <f t="shared" si="12"/>
        <v>2.2257740211199999</v>
      </c>
      <c r="T75" s="30">
        <f>R75*1.04</f>
        <v>2.3148049819647998</v>
      </c>
      <c r="U75" s="232">
        <f t="shared" si="23"/>
        <v>2.3148049819647998</v>
      </c>
      <c r="V75" s="32"/>
      <c r="W75" s="36"/>
    </row>
    <row r="76" spans="1:23" s="10" customFormat="1" ht="16.5" x14ac:dyDescent="0.25">
      <c r="A76" s="90" t="s">
        <v>189</v>
      </c>
      <c r="B76" s="91"/>
      <c r="C76" s="92" t="s">
        <v>190</v>
      </c>
      <c r="D76" s="93"/>
      <c r="E76" s="93"/>
      <c r="F76" s="93"/>
      <c r="G76" s="94"/>
      <c r="H76" s="14" t="s">
        <v>117</v>
      </c>
      <c r="I76" s="31"/>
      <c r="J76" s="31"/>
      <c r="K76" s="31"/>
      <c r="L76" s="31"/>
      <c r="M76" s="31"/>
      <c r="N76" s="31"/>
      <c r="O76" s="75"/>
      <c r="P76" s="31"/>
      <c r="Q76" s="31"/>
      <c r="R76" s="31"/>
      <c r="S76" s="30">
        <f t="shared" si="12"/>
        <v>0</v>
      </c>
      <c r="T76" s="31"/>
      <c r="U76" s="232">
        <f t="shared" si="23"/>
        <v>0</v>
      </c>
      <c r="V76" s="31"/>
      <c r="W76" s="48"/>
    </row>
    <row r="77" spans="1:23" s="10" customFormat="1" ht="17.25" thickBot="1" x14ac:dyDescent="0.3">
      <c r="A77" s="95" t="s">
        <v>191</v>
      </c>
      <c r="B77" s="96"/>
      <c r="C77" s="97" t="s">
        <v>192</v>
      </c>
      <c r="D77" s="98"/>
      <c r="E77" s="98"/>
      <c r="F77" s="98"/>
      <c r="G77" s="99"/>
      <c r="H77" s="16" t="s">
        <v>117</v>
      </c>
      <c r="I77" s="50">
        <f>[25]Лист1!$S$34/1000</f>
        <v>13.469700000000001</v>
      </c>
      <c r="J77" s="50">
        <f>[25]Лист1!$U$34/1000</f>
        <v>14.206799999999999</v>
      </c>
      <c r="K77" s="50">
        <f>[25]Лист1!$W$34/1000</f>
        <v>16.364899999999999</v>
      </c>
      <c r="L77" s="51"/>
      <c r="M77" s="76">
        <f>[24]стр.1!$K$79</f>
        <v>3.5104048199999998</v>
      </c>
      <c r="N77" s="51"/>
      <c r="O77" s="75"/>
      <c r="P77" s="51"/>
      <c r="Q77" s="51"/>
      <c r="R77" s="51"/>
      <c r="S77" s="30">
        <f t="shared" si="12"/>
        <v>0</v>
      </c>
      <c r="T77" s="51"/>
      <c r="U77" s="51"/>
      <c r="V77" s="51"/>
      <c r="W77" s="52"/>
    </row>
    <row r="78" spans="1:23" s="10" customFormat="1" ht="24.75" customHeight="1" x14ac:dyDescent="0.25">
      <c r="A78" s="216" t="s">
        <v>22</v>
      </c>
      <c r="B78" s="217"/>
      <c r="C78" s="218" t="s">
        <v>193</v>
      </c>
      <c r="D78" s="219"/>
      <c r="E78" s="219"/>
      <c r="F78" s="219"/>
      <c r="G78" s="220"/>
      <c r="H78" s="13" t="s">
        <v>117</v>
      </c>
      <c r="I78" s="34"/>
      <c r="J78" s="34"/>
      <c r="K78" s="34"/>
      <c r="L78" s="34">
        <f>L20-L35</f>
        <v>-1.6349850000011656E-2</v>
      </c>
      <c r="M78" s="34">
        <f>M84+M86</f>
        <v>-56.850204220000016</v>
      </c>
      <c r="N78" s="34">
        <f>N20-N35</f>
        <v>-3.512404000019842E-3</v>
      </c>
      <c r="O78" s="34">
        <f>O20-O35</f>
        <v>-3.512404000019842E-3</v>
      </c>
      <c r="P78" s="34">
        <f>P20-P35</f>
        <v>4.175541510420544E-3</v>
      </c>
      <c r="Q78" s="34">
        <f t="shared" ref="O78:U78" si="29">Q20-Q35</f>
        <v>4.175541510420544E-3</v>
      </c>
      <c r="R78" s="34">
        <f t="shared" si="29"/>
        <v>-5.6093936640877473E-4</v>
      </c>
      <c r="S78" s="34">
        <f t="shared" si="29"/>
        <v>-5.6093936640877473E-4</v>
      </c>
      <c r="T78" s="34">
        <f t="shared" si="29"/>
        <v>5.2357430589040632E-3</v>
      </c>
      <c r="U78" s="34">
        <f t="shared" si="29"/>
        <v>5.2357430589040632E-3</v>
      </c>
      <c r="V78" s="34"/>
      <c r="W78" s="34"/>
    </row>
    <row r="79" spans="1:23" s="10" customFormat="1" ht="21.75" customHeight="1" x14ac:dyDescent="0.25">
      <c r="A79" s="90" t="s">
        <v>48</v>
      </c>
      <c r="B79" s="91"/>
      <c r="C79" s="100" t="s">
        <v>118</v>
      </c>
      <c r="D79" s="101"/>
      <c r="E79" s="101"/>
      <c r="F79" s="101"/>
      <c r="G79" s="102"/>
      <c r="H79" s="14" t="s">
        <v>117</v>
      </c>
      <c r="I79" s="31"/>
      <c r="J79" s="31"/>
      <c r="K79" s="31"/>
      <c r="L79" s="31"/>
      <c r="M79" s="31"/>
      <c r="N79" s="31"/>
      <c r="O79" s="74"/>
      <c r="P79" s="31"/>
      <c r="Q79" s="31"/>
      <c r="R79" s="31"/>
      <c r="S79" s="30">
        <f t="shared" si="12"/>
        <v>0</v>
      </c>
      <c r="T79" s="31"/>
      <c r="U79" s="31"/>
      <c r="V79" s="31"/>
      <c r="W79" s="48"/>
    </row>
    <row r="80" spans="1:23" s="10" customFormat="1" ht="22.5" customHeight="1" x14ac:dyDescent="0.25">
      <c r="A80" s="90" t="s">
        <v>67</v>
      </c>
      <c r="B80" s="91"/>
      <c r="C80" s="92" t="s">
        <v>119</v>
      </c>
      <c r="D80" s="93"/>
      <c r="E80" s="93"/>
      <c r="F80" s="93"/>
      <c r="G80" s="94"/>
      <c r="H80" s="14" t="s">
        <v>117</v>
      </c>
      <c r="I80" s="31"/>
      <c r="J80" s="31"/>
      <c r="K80" s="31"/>
      <c r="L80" s="31"/>
      <c r="M80" s="31"/>
      <c r="N80" s="31"/>
      <c r="O80" s="74"/>
      <c r="P80" s="31"/>
      <c r="Q80" s="31"/>
      <c r="R80" s="31"/>
      <c r="S80" s="30">
        <f t="shared" si="12"/>
        <v>0</v>
      </c>
      <c r="T80" s="31"/>
      <c r="U80" s="31"/>
      <c r="V80" s="31"/>
      <c r="W80" s="48"/>
    </row>
    <row r="81" spans="1:36" s="10" customFormat="1" ht="24.75" customHeight="1" x14ac:dyDescent="0.25">
      <c r="A81" s="90" t="s">
        <v>68</v>
      </c>
      <c r="B81" s="91"/>
      <c r="C81" s="92" t="s">
        <v>120</v>
      </c>
      <c r="D81" s="93"/>
      <c r="E81" s="93"/>
      <c r="F81" s="93"/>
      <c r="G81" s="94"/>
      <c r="H81" s="14" t="s">
        <v>117</v>
      </c>
      <c r="I81" s="31"/>
      <c r="J81" s="31"/>
      <c r="K81" s="31"/>
      <c r="L81" s="31"/>
      <c r="M81" s="31"/>
      <c r="N81" s="31"/>
      <c r="O81" s="74"/>
      <c r="P81" s="31"/>
      <c r="Q81" s="31"/>
      <c r="R81" s="31"/>
      <c r="S81" s="30">
        <f t="shared" si="12"/>
        <v>0</v>
      </c>
      <c r="T81" s="31"/>
      <c r="U81" s="31"/>
      <c r="V81" s="31"/>
      <c r="W81" s="48"/>
    </row>
    <row r="82" spans="1:36" s="10" customFormat="1" ht="21" customHeight="1" x14ac:dyDescent="0.25">
      <c r="A82" s="90" t="s">
        <v>194</v>
      </c>
      <c r="B82" s="91"/>
      <c r="C82" s="92" t="s">
        <v>121</v>
      </c>
      <c r="D82" s="93"/>
      <c r="E82" s="93"/>
      <c r="F82" s="93"/>
      <c r="G82" s="94"/>
      <c r="H82" s="14" t="s">
        <v>117</v>
      </c>
      <c r="I82" s="31"/>
      <c r="J82" s="31"/>
      <c r="K82" s="31"/>
      <c r="L82" s="31"/>
      <c r="M82" s="31"/>
      <c r="N82" s="31"/>
      <c r="O82" s="74"/>
      <c r="P82" s="31"/>
      <c r="Q82" s="31"/>
      <c r="R82" s="31"/>
      <c r="S82" s="31"/>
      <c r="T82" s="31"/>
      <c r="U82" s="31"/>
      <c r="V82" s="31"/>
      <c r="W82" s="48"/>
    </row>
    <row r="83" spans="1:36" s="10" customFormat="1" ht="16.5" x14ac:dyDescent="0.25">
      <c r="A83" s="90" t="s">
        <v>49</v>
      </c>
      <c r="B83" s="91"/>
      <c r="C83" s="100" t="s">
        <v>122</v>
      </c>
      <c r="D83" s="101"/>
      <c r="E83" s="101"/>
      <c r="F83" s="101"/>
      <c r="G83" s="102"/>
      <c r="H83" s="14" t="s">
        <v>117</v>
      </c>
      <c r="I83" s="31"/>
      <c r="J83" s="31"/>
      <c r="K83" s="31"/>
      <c r="L83" s="31"/>
      <c r="M83" s="31"/>
      <c r="N83" s="31"/>
      <c r="O83" s="74"/>
      <c r="P83" s="31"/>
      <c r="Q83" s="31"/>
      <c r="R83" s="31"/>
      <c r="S83" s="31"/>
      <c r="T83" s="31"/>
      <c r="U83" s="31"/>
      <c r="V83" s="31"/>
      <c r="W83" s="48"/>
    </row>
    <row r="84" spans="1:36" s="10" customFormat="1" ht="16.5" x14ac:dyDescent="0.25">
      <c r="A84" s="90" t="s">
        <v>50</v>
      </c>
      <c r="B84" s="91"/>
      <c r="C84" s="100" t="s">
        <v>123</v>
      </c>
      <c r="D84" s="101"/>
      <c r="E84" s="101"/>
      <c r="F84" s="101"/>
      <c r="G84" s="102"/>
      <c r="H84" s="14" t="s">
        <v>117</v>
      </c>
      <c r="I84" s="32">
        <f>I26-I35</f>
        <v>-24.153943629999993</v>
      </c>
      <c r="J84" s="32">
        <f t="shared" ref="J84:K84" si="30">J26-J35</f>
        <v>-31.522388849999995</v>
      </c>
      <c r="K84" s="32">
        <f t="shared" si="30"/>
        <v>-20.555458959999996</v>
      </c>
      <c r="L84" s="32">
        <v>0</v>
      </c>
      <c r="M84" s="32">
        <f>M26-M41</f>
        <v>-55.155072430000018</v>
      </c>
      <c r="N84" s="32">
        <f t="shared" ref="N84:U84" si="31">N26-N41</f>
        <v>-1.9759105600000169</v>
      </c>
      <c r="O84" s="32">
        <f t="shared" si="31"/>
        <v>-1.9759105600000169</v>
      </c>
      <c r="P84" s="32">
        <f t="shared" si="31"/>
        <v>-5.2375185407295817</v>
      </c>
      <c r="Q84" s="32">
        <f t="shared" si="31"/>
        <v>-5.2375185407295817</v>
      </c>
      <c r="R84" s="32">
        <f t="shared" si="31"/>
        <v>-5.0015227848960251</v>
      </c>
      <c r="S84" s="32">
        <f t="shared" si="31"/>
        <v>-5.0015227848960251</v>
      </c>
      <c r="T84" s="32">
        <f t="shared" si="31"/>
        <v>-6.6349645762918783</v>
      </c>
      <c r="U84" s="32">
        <f t="shared" si="31"/>
        <v>-6.6349645762918783</v>
      </c>
      <c r="V84" s="32"/>
      <c r="W84" s="32"/>
    </row>
    <row r="85" spans="1:36" s="10" customFormat="1" ht="21" customHeight="1" x14ac:dyDescent="0.25">
      <c r="A85" s="90" t="s">
        <v>51</v>
      </c>
      <c r="B85" s="91"/>
      <c r="C85" s="100" t="s">
        <v>124</v>
      </c>
      <c r="D85" s="101"/>
      <c r="E85" s="101"/>
      <c r="F85" s="101"/>
      <c r="G85" s="102"/>
      <c r="H85" s="14" t="s">
        <v>117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35"/>
    </row>
    <row r="86" spans="1:36" s="10" customFormat="1" ht="16.5" x14ac:dyDescent="0.25">
      <c r="A86" s="90" t="s">
        <v>52</v>
      </c>
      <c r="B86" s="91"/>
      <c r="C86" s="100" t="s">
        <v>125</v>
      </c>
      <c r="D86" s="101"/>
      <c r="E86" s="101"/>
      <c r="F86" s="101"/>
      <c r="G86" s="102"/>
      <c r="H86" s="14" t="s">
        <v>117</v>
      </c>
      <c r="I86" s="32">
        <f>I28-I43</f>
        <v>0</v>
      </c>
      <c r="J86" s="32">
        <f t="shared" ref="J86:U86" si="32">J28-J43</f>
        <v>0</v>
      </c>
      <c r="K86" s="32">
        <f t="shared" si="32"/>
        <v>2.0809999999999995E-2</v>
      </c>
      <c r="L86" s="32">
        <f t="shared" si="32"/>
        <v>-1.6924849999999991E-2</v>
      </c>
      <c r="M86" s="32">
        <f t="shared" si="32"/>
        <v>-1.6951317899999998</v>
      </c>
      <c r="N86" s="32">
        <f t="shared" si="32"/>
        <v>-1.7601844000000089E-2</v>
      </c>
      <c r="O86" s="32">
        <f t="shared" si="32"/>
        <v>-1.7601844000000089E-2</v>
      </c>
      <c r="P86" s="32">
        <f t="shared" si="32"/>
        <v>-1.8305917760000123E-2</v>
      </c>
      <c r="Q86" s="32">
        <f t="shared" si="32"/>
        <v>-1.8305917760000123E-2</v>
      </c>
      <c r="R86" s="32">
        <f t="shared" si="32"/>
        <v>-1.9038154470400137E-2</v>
      </c>
      <c r="S86" s="32">
        <f t="shared" si="32"/>
        <v>-1.9038154470400137E-2</v>
      </c>
      <c r="T86" s="32">
        <f t="shared" si="32"/>
        <v>-1.9799680649216223E-2</v>
      </c>
      <c r="U86" s="32">
        <f t="shared" si="32"/>
        <v>-1.9799680649216223E-2</v>
      </c>
      <c r="V86" s="32">
        <v>0</v>
      </c>
      <c r="W86" s="35"/>
    </row>
    <row r="87" spans="1:36" s="10" customFormat="1" ht="16.5" x14ac:dyDescent="0.25">
      <c r="A87" s="90" t="s">
        <v>53</v>
      </c>
      <c r="B87" s="91"/>
      <c r="C87" s="100" t="s">
        <v>126</v>
      </c>
      <c r="D87" s="101"/>
      <c r="E87" s="101"/>
      <c r="F87" s="101"/>
      <c r="G87" s="102"/>
      <c r="H87" s="14" t="s">
        <v>117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35"/>
    </row>
    <row r="88" spans="1:36" s="10" customFormat="1" ht="16.5" x14ac:dyDescent="0.25">
      <c r="A88" s="90" t="s">
        <v>54</v>
      </c>
      <c r="B88" s="91"/>
      <c r="C88" s="100" t="s">
        <v>128</v>
      </c>
      <c r="D88" s="101"/>
      <c r="E88" s="101"/>
      <c r="F88" s="101"/>
      <c r="G88" s="102"/>
      <c r="H88" s="14" t="s">
        <v>117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5"/>
    </row>
    <row r="89" spans="1:36" s="10" customFormat="1" ht="24.75" customHeight="1" x14ac:dyDescent="0.25">
      <c r="A89" s="90" t="s">
        <v>55</v>
      </c>
      <c r="B89" s="91"/>
      <c r="C89" s="100" t="s">
        <v>130</v>
      </c>
      <c r="D89" s="101"/>
      <c r="E89" s="101"/>
      <c r="F89" s="101"/>
      <c r="G89" s="102"/>
      <c r="H89" s="14" t="s">
        <v>117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35"/>
    </row>
    <row r="90" spans="1:36" s="10" customFormat="1" ht="16.5" x14ac:dyDescent="0.25">
      <c r="A90" s="90" t="s">
        <v>89</v>
      </c>
      <c r="B90" s="91"/>
      <c r="C90" s="92" t="s">
        <v>132</v>
      </c>
      <c r="D90" s="93"/>
      <c r="E90" s="93"/>
      <c r="F90" s="93"/>
      <c r="G90" s="94"/>
      <c r="H90" s="14" t="s">
        <v>117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35"/>
    </row>
    <row r="91" spans="1:36" s="10" customFormat="1" ht="16.5" x14ac:dyDescent="0.25">
      <c r="A91" s="90" t="s">
        <v>90</v>
      </c>
      <c r="B91" s="91"/>
      <c r="C91" s="92" t="s">
        <v>134</v>
      </c>
      <c r="D91" s="93"/>
      <c r="E91" s="93"/>
      <c r="F91" s="93"/>
      <c r="G91" s="94"/>
      <c r="H91" s="14" t="s">
        <v>117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35"/>
    </row>
    <row r="92" spans="1:36" s="10" customFormat="1" ht="16.5" x14ac:dyDescent="0.25">
      <c r="A92" s="90" t="s">
        <v>56</v>
      </c>
      <c r="B92" s="91"/>
      <c r="C92" s="100" t="s">
        <v>62</v>
      </c>
      <c r="D92" s="101"/>
      <c r="E92" s="101"/>
      <c r="F92" s="101"/>
      <c r="G92" s="102"/>
      <c r="H92" s="14" t="s">
        <v>117</v>
      </c>
      <c r="I92" s="32" t="s">
        <v>687</v>
      </c>
      <c r="J92" s="32" t="s">
        <v>687</v>
      </c>
      <c r="K92" s="32" t="s">
        <v>687</v>
      </c>
      <c r="L92" s="32" t="s">
        <v>687</v>
      </c>
      <c r="M92" s="32" t="s">
        <v>687</v>
      </c>
      <c r="N92" s="32" t="s">
        <v>687</v>
      </c>
      <c r="O92" s="32" t="s">
        <v>687</v>
      </c>
      <c r="P92" s="32" t="s">
        <v>687</v>
      </c>
      <c r="Q92" s="32" t="s">
        <v>687</v>
      </c>
      <c r="R92" s="32" t="s">
        <v>687</v>
      </c>
      <c r="S92" s="32" t="s">
        <v>687</v>
      </c>
      <c r="T92" s="32" t="s">
        <v>687</v>
      </c>
      <c r="U92" s="32" t="s">
        <v>687</v>
      </c>
      <c r="V92" s="32" t="s">
        <v>687</v>
      </c>
      <c r="W92" s="35"/>
    </row>
    <row r="93" spans="1:36" s="10" customFormat="1" ht="16.5" x14ac:dyDescent="0.25">
      <c r="A93" s="90" t="s">
        <v>23</v>
      </c>
      <c r="B93" s="91"/>
      <c r="C93" s="164" t="s">
        <v>195</v>
      </c>
      <c r="D93" s="165"/>
      <c r="E93" s="165"/>
      <c r="F93" s="165"/>
      <c r="G93" s="166"/>
      <c r="H93" s="14" t="s">
        <v>117</v>
      </c>
      <c r="I93" s="34" t="s">
        <v>687</v>
      </c>
      <c r="J93" s="34" t="s">
        <v>687</v>
      </c>
      <c r="K93" s="34" t="s">
        <v>687</v>
      </c>
      <c r="L93" s="32" t="s">
        <v>687</v>
      </c>
      <c r="M93" s="32" t="s">
        <v>687</v>
      </c>
      <c r="N93" s="32" t="s">
        <v>687</v>
      </c>
      <c r="O93" s="32" t="s">
        <v>687</v>
      </c>
      <c r="P93" s="32" t="s">
        <v>687</v>
      </c>
      <c r="Q93" s="32" t="s">
        <v>687</v>
      </c>
      <c r="R93" s="32" t="s">
        <v>687</v>
      </c>
      <c r="S93" s="32" t="s">
        <v>687</v>
      </c>
      <c r="T93" s="32" t="s">
        <v>687</v>
      </c>
      <c r="U93" s="32" t="s">
        <v>687</v>
      </c>
      <c r="V93" s="32" t="s">
        <v>687</v>
      </c>
      <c r="W93" s="35"/>
    </row>
    <row r="94" spans="1:36" s="10" customFormat="1" ht="16.5" x14ac:dyDescent="0.25">
      <c r="A94" s="90" t="s">
        <v>57</v>
      </c>
      <c r="B94" s="91"/>
      <c r="C94" s="100" t="s">
        <v>196</v>
      </c>
      <c r="D94" s="101"/>
      <c r="E94" s="101"/>
      <c r="F94" s="101"/>
      <c r="G94" s="102"/>
      <c r="H94" s="14" t="s">
        <v>117</v>
      </c>
      <c r="I94" s="29" t="s">
        <v>687</v>
      </c>
      <c r="J94" s="29" t="s">
        <v>687</v>
      </c>
      <c r="K94" s="29" t="s">
        <v>687</v>
      </c>
      <c r="L94" s="32" t="s">
        <v>687</v>
      </c>
      <c r="M94" s="32" t="s">
        <v>687</v>
      </c>
      <c r="N94" s="32" t="s">
        <v>687</v>
      </c>
      <c r="O94" s="32" t="s">
        <v>687</v>
      </c>
      <c r="P94" s="32" t="s">
        <v>687</v>
      </c>
      <c r="Q94" s="32" t="s">
        <v>687</v>
      </c>
      <c r="R94" s="32" t="s">
        <v>687</v>
      </c>
      <c r="S94" s="32" t="s">
        <v>687</v>
      </c>
      <c r="T94" s="32" t="s">
        <v>687</v>
      </c>
      <c r="U94" s="32" t="s">
        <v>687</v>
      </c>
      <c r="V94" s="32" t="s">
        <v>687</v>
      </c>
      <c r="W94" s="35"/>
    </row>
    <row r="95" spans="1:36" s="10" customFormat="1" ht="16.5" x14ac:dyDescent="0.25">
      <c r="A95" s="90" t="s">
        <v>58</v>
      </c>
      <c r="B95" s="91"/>
      <c r="C95" s="92" t="s">
        <v>197</v>
      </c>
      <c r="D95" s="93"/>
      <c r="E95" s="93"/>
      <c r="F95" s="93"/>
      <c r="G95" s="94"/>
      <c r="H95" s="14" t="s">
        <v>117</v>
      </c>
      <c r="I95" s="32"/>
      <c r="J95" s="32"/>
      <c r="K95" s="32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48"/>
    </row>
    <row r="96" spans="1:36" s="10" customFormat="1" ht="16.5" x14ac:dyDescent="0.25">
      <c r="A96" s="90" t="s">
        <v>75</v>
      </c>
      <c r="B96" s="91"/>
      <c r="C96" s="92" t="s">
        <v>79</v>
      </c>
      <c r="D96" s="93"/>
      <c r="E96" s="93"/>
      <c r="F96" s="93"/>
      <c r="G96" s="94"/>
      <c r="H96" s="14" t="s">
        <v>117</v>
      </c>
      <c r="I96" s="34"/>
      <c r="J96" s="34"/>
      <c r="K96" s="34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48"/>
      <c r="AH96" s="10">
        <v>151.18061886363239</v>
      </c>
      <c r="AI96" s="10">
        <v>157.2278436181777</v>
      </c>
      <c r="AJ96" s="10">
        <v>978.40835361261975</v>
      </c>
    </row>
    <row r="97" spans="1:23" s="10" customFormat="1" ht="16.5" x14ac:dyDescent="0.25">
      <c r="A97" s="90" t="s">
        <v>76</v>
      </c>
      <c r="B97" s="91"/>
      <c r="C97" s="92" t="s">
        <v>198</v>
      </c>
      <c r="D97" s="93"/>
      <c r="E97" s="93"/>
      <c r="F97" s="93"/>
      <c r="G97" s="94"/>
      <c r="H97" s="14" t="s">
        <v>117</v>
      </c>
      <c r="I97" s="29"/>
      <c r="J97" s="29"/>
      <c r="K97" s="29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48"/>
    </row>
    <row r="98" spans="1:23" s="10" customFormat="1" ht="16.5" x14ac:dyDescent="0.25">
      <c r="A98" s="90" t="s">
        <v>199</v>
      </c>
      <c r="B98" s="91"/>
      <c r="C98" s="130" t="s">
        <v>200</v>
      </c>
      <c r="D98" s="131"/>
      <c r="E98" s="131"/>
      <c r="F98" s="131"/>
      <c r="G98" s="132"/>
      <c r="H98" s="14" t="s">
        <v>117</v>
      </c>
      <c r="I98" s="32"/>
      <c r="J98" s="32"/>
      <c r="K98" s="32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48"/>
    </row>
    <row r="99" spans="1:23" s="10" customFormat="1" ht="16.5" x14ac:dyDescent="0.25">
      <c r="A99" s="90" t="s">
        <v>201</v>
      </c>
      <c r="B99" s="91"/>
      <c r="C99" s="92" t="s">
        <v>202</v>
      </c>
      <c r="D99" s="93"/>
      <c r="E99" s="93"/>
      <c r="F99" s="93"/>
      <c r="G99" s="94"/>
      <c r="H99" s="14" t="s">
        <v>117</v>
      </c>
      <c r="I99" s="34" t="s">
        <v>687</v>
      </c>
      <c r="J99" s="34" t="s">
        <v>687</v>
      </c>
      <c r="K99" s="34" t="s">
        <v>687</v>
      </c>
      <c r="L99" s="31" t="s">
        <v>687</v>
      </c>
      <c r="M99" s="31" t="s">
        <v>687</v>
      </c>
      <c r="N99" s="31" t="s">
        <v>687</v>
      </c>
      <c r="O99" s="31" t="s">
        <v>687</v>
      </c>
      <c r="P99" s="31" t="s">
        <v>687</v>
      </c>
      <c r="Q99" s="31" t="s">
        <v>687</v>
      </c>
      <c r="R99" s="31" t="s">
        <v>687</v>
      </c>
      <c r="S99" s="31"/>
      <c r="T99" s="31" t="s">
        <v>687</v>
      </c>
      <c r="U99" s="31"/>
      <c r="V99" s="31" t="s">
        <v>687</v>
      </c>
      <c r="W99" s="48"/>
    </row>
    <row r="100" spans="1:23" s="10" customFormat="1" ht="16.5" x14ac:dyDescent="0.25">
      <c r="A100" s="90" t="s">
        <v>59</v>
      </c>
      <c r="B100" s="91"/>
      <c r="C100" s="100" t="s">
        <v>180</v>
      </c>
      <c r="D100" s="101"/>
      <c r="E100" s="101"/>
      <c r="F100" s="101"/>
      <c r="G100" s="102"/>
      <c r="H100" s="14" t="s">
        <v>117</v>
      </c>
      <c r="I100" s="29" t="s">
        <v>687</v>
      </c>
      <c r="J100" s="29" t="s">
        <v>687</v>
      </c>
      <c r="K100" s="29" t="s">
        <v>687</v>
      </c>
      <c r="L100" s="29" t="s">
        <v>687</v>
      </c>
      <c r="M100" s="29" t="s">
        <v>687</v>
      </c>
      <c r="N100" s="29" t="s">
        <v>687</v>
      </c>
      <c r="O100" s="29" t="s">
        <v>687</v>
      </c>
      <c r="P100" s="29" t="s">
        <v>687</v>
      </c>
      <c r="Q100" s="29" t="s">
        <v>687</v>
      </c>
      <c r="R100" s="29" t="s">
        <v>687</v>
      </c>
      <c r="S100" s="29"/>
      <c r="T100" s="29" t="s">
        <v>687</v>
      </c>
      <c r="U100" s="29"/>
      <c r="V100" s="29" t="s">
        <v>687</v>
      </c>
      <c r="W100" s="35"/>
    </row>
    <row r="101" spans="1:23" s="10" customFormat="1" ht="16.5" x14ac:dyDescent="0.25">
      <c r="A101" s="90" t="s">
        <v>203</v>
      </c>
      <c r="B101" s="91"/>
      <c r="C101" s="92" t="s">
        <v>204</v>
      </c>
      <c r="D101" s="93"/>
      <c r="E101" s="93"/>
      <c r="F101" s="93"/>
      <c r="G101" s="94"/>
      <c r="H101" s="14" t="s">
        <v>117</v>
      </c>
      <c r="I101" s="32"/>
      <c r="J101" s="32"/>
      <c r="K101" s="32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48"/>
    </row>
    <row r="102" spans="1:23" s="10" customFormat="1" ht="16.5" x14ac:dyDescent="0.25">
      <c r="A102" s="90" t="s">
        <v>205</v>
      </c>
      <c r="B102" s="91"/>
      <c r="C102" s="92" t="s">
        <v>206</v>
      </c>
      <c r="D102" s="93"/>
      <c r="E102" s="93"/>
      <c r="F102" s="93"/>
      <c r="G102" s="94"/>
      <c r="H102" s="14" t="s">
        <v>117</v>
      </c>
      <c r="I102" s="34"/>
      <c r="J102" s="34"/>
      <c r="K102" s="34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48"/>
    </row>
    <row r="103" spans="1:23" s="10" customFormat="1" ht="16.5" x14ac:dyDescent="0.25">
      <c r="A103" s="90" t="s">
        <v>207</v>
      </c>
      <c r="B103" s="91"/>
      <c r="C103" s="92" t="s">
        <v>208</v>
      </c>
      <c r="D103" s="93"/>
      <c r="E103" s="93"/>
      <c r="F103" s="93"/>
      <c r="G103" s="94"/>
      <c r="H103" s="14" t="s">
        <v>117</v>
      </c>
      <c r="I103" s="29"/>
      <c r="J103" s="29"/>
      <c r="K103" s="29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48"/>
    </row>
    <row r="104" spans="1:23" s="10" customFormat="1" ht="16.5" x14ac:dyDescent="0.25">
      <c r="A104" s="90" t="s">
        <v>209</v>
      </c>
      <c r="B104" s="91"/>
      <c r="C104" s="130" t="s">
        <v>200</v>
      </c>
      <c r="D104" s="131"/>
      <c r="E104" s="131"/>
      <c r="F104" s="131"/>
      <c r="G104" s="132"/>
      <c r="H104" s="14" t="s">
        <v>117</v>
      </c>
      <c r="I104" s="32"/>
      <c r="J104" s="32"/>
      <c r="K104" s="32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48"/>
    </row>
    <row r="105" spans="1:23" s="10" customFormat="1" ht="16.5" x14ac:dyDescent="0.25">
      <c r="A105" s="90" t="s">
        <v>210</v>
      </c>
      <c r="B105" s="91"/>
      <c r="C105" s="92" t="s">
        <v>211</v>
      </c>
      <c r="D105" s="93"/>
      <c r="E105" s="93"/>
      <c r="F105" s="93"/>
      <c r="G105" s="94"/>
      <c r="H105" s="14" t="s">
        <v>117</v>
      </c>
      <c r="I105" s="34" t="s">
        <v>687</v>
      </c>
      <c r="J105" s="34" t="s">
        <v>687</v>
      </c>
      <c r="K105" s="34" t="s">
        <v>687</v>
      </c>
      <c r="L105" s="31" t="s">
        <v>687</v>
      </c>
      <c r="M105" s="31" t="s">
        <v>687</v>
      </c>
      <c r="N105" s="31" t="s">
        <v>687</v>
      </c>
      <c r="O105" s="31" t="s">
        <v>687</v>
      </c>
      <c r="P105" s="31" t="s">
        <v>687</v>
      </c>
      <c r="Q105" s="31" t="s">
        <v>687</v>
      </c>
      <c r="R105" s="31" t="s">
        <v>687</v>
      </c>
      <c r="S105" s="31" t="s">
        <v>687</v>
      </c>
      <c r="T105" s="31" t="s">
        <v>687</v>
      </c>
      <c r="U105" s="31" t="s">
        <v>687</v>
      </c>
      <c r="V105" s="31" t="s">
        <v>687</v>
      </c>
      <c r="W105" s="48"/>
    </row>
    <row r="106" spans="1:23" s="10" customFormat="1" ht="21.75" customHeight="1" x14ac:dyDescent="0.25">
      <c r="A106" s="90" t="s">
        <v>212</v>
      </c>
      <c r="B106" s="91"/>
      <c r="C106" s="164" t="s">
        <v>213</v>
      </c>
      <c r="D106" s="165"/>
      <c r="E106" s="165"/>
      <c r="F106" s="165"/>
      <c r="G106" s="166"/>
      <c r="H106" s="14" t="s">
        <v>117</v>
      </c>
      <c r="I106" s="29">
        <f>I112+I114</f>
        <v>-24.153943629999993</v>
      </c>
      <c r="J106" s="29">
        <f t="shared" ref="J106:T106" si="33">J112+J114</f>
        <v>-31.522388849999995</v>
      </c>
      <c r="K106" s="29">
        <f t="shared" si="33"/>
        <v>-20.534648959999995</v>
      </c>
      <c r="L106" s="29">
        <f>L112+L114</f>
        <v>-1.6924849999999991E-2</v>
      </c>
      <c r="M106" s="29">
        <f t="shared" si="33"/>
        <v>-56.850204220000016</v>
      </c>
      <c r="N106" s="29">
        <f>N112+N114</f>
        <v>-1.9935124040000169</v>
      </c>
      <c r="O106" s="29">
        <f>O112+O114+O120</f>
        <v>-1.9935124040000169</v>
      </c>
      <c r="P106" s="29">
        <f t="shared" si="33"/>
        <v>-5.2558244584895819</v>
      </c>
      <c r="Q106" s="29">
        <f t="shared" si="33"/>
        <v>-5.2558244584895819</v>
      </c>
      <c r="R106" s="29">
        <f t="shared" si="33"/>
        <v>-5.0205609393664252</v>
      </c>
      <c r="S106" s="29"/>
      <c r="T106" s="29">
        <f t="shared" si="33"/>
        <v>-6.6547642569410943</v>
      </c>
      <c r="U106" s="29"/>
      <c r="V106" s="29">
        <f>V112+V114</f>
        <v>0</v>
      </c>
      <c r="W106" s="46"/>
    </row>
    <row r="107" spans="1:23" s="10" customFormat="1" ht="24.75" customHeight="1" x14ac:dyDescent="0.25">
      <c r="A107" s="90" t="s">
        <v>18</v>
      </c>
      <c r="B107" s="91"/>
      <c r="C107" s="100" t="s">
        <v>214</v>
      </c>
      <c r="D107" s="101"/>
      <c r="E107" s="101"/>
      <c r="F107" s="101"/>
      <c r="G107" s="102"/>
      <c r="H107" s="14" t="s">
        <v>117</v>
      </c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35"/>
    </row>
    <row r="108" spans="1:23" s="10" customFormat="1" ht="23.25" customHeight="1" x14ac:dyDescent="0.25">
      <c r="A108" s="90" t="s">
        <v>215</v>
      </c>
      <c r="B108" s="91"/>
      <c r="C108" s="92" t="s">
        <v>119</v>
      </c>
      <c r="D108" s="93"/>
      <c r="E108" s="93"/>
      <c r="F108" s="93"/>
      <c r="G108" s="94"/>
      <c r="H108" s="14" t="s">
        <v>117</v>
      </c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35"/>
    </row>
    <row r="109" spans="1:23" s="10" customFormat="1" ht="24.75" customHeight="1" x14ac:dyDescent="0.25">
      <c r="A109" s="90" t="s">
        <v>216</v>
      </c>
      <c r="B109" s="91"/>
      <c r="C109" s="92" t="s">
        <v>120</v>
      </c>
      <c r="D109" s="93"/>
      <c r="E109" s="93"/>
      <c r="F109" s="93"/>
      <c r="G109" s="94"/>
      <c r="H109" s="14" t="s">
        <v>117</v>
      </c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35"/>
    </row>
    <row r="110" spans="1:23" s="10" customFormat="1" ht="22.5" customHeight="1" x14ac:dyDescent="0.25">
      <c r="A110" s="90" t="s">
        <v>217</v>
      </c>
      <c r="B110" s="91"/>
      <c r="C110" s="92" t="s">
        <v>121</v>
      </c>
      <c r="D110" s="93"/>
      <c r="E110" s="93"/>
      <c r="F110" s="93"/>
      <c r="G110" s="94"/>
      <c r="H110" s="14" t="s">
        <v>117</v>
      </c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35"/>
    </row>
    <row r="111" spans="1:23" s="10" customFormat="1" ht="16.5" x14ac:dyDescent="0.25">
      <c r="A111" s="90" t="s">
        <v>60</v>
      </c>
      <c r="B111" s="91"/>
      <c r="C111" s="100" t="s">
        <v>122</v>
      </c>
      <c r="D111" s="101"/>
      <c r="E111" s="101"/>
      <c r="F111" s="101"/>
      <c r="G111" s="102"/>
      <c r="H111" s="14" t="s">
        <v>117</v>
      </c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35"/>
    </row>
    <row r="112" spans="1:23" s="10" customFormat="1" ht="16.5" x14ac:dyDescent="0.25">
      <c r="A112" s="90" t="s">
        <v>19</v>
      </c>
      <c r="B112" s="91"/>
      <c r="C112" s="100" t="s">
        <v>123</v>
      </c>
      <c r="D112" s="101"/>
      <c r="E112" s="101"/>
      <c r="F112" s="101"/>
      <c r="G112" s="102"/>
      <c r="H112" s="14" t="s">
        <v>117</v>
      </c>
      <c r="I112" s="30">
        <f>I84</f>
        <v>-24.153943629999993</v>
      </c>
      <c r="J112" s="30">
        <f t="shared" ref="J112:U112" si="34">J84</f>
        <v>-31.522388849999995</v>
      </c>
      <c r="K112" s="30">
        <f t="shared" si="34"/>
        <v>-20.555458959999996</v>
      </c>
      <c r="L112" s="30">
        <f t="shared" si="34"/>
        <v>0</v>
      </c>
      <c r="M112" s="30">
        <f t="shared" si="34"/>
        <v>-55.155072430000018</v>
      </c>
      <c r="N112" s="30">
        <f t="shared" si="34"/>
        <v>-1.9759105600000169</v>
      </c>
      <c r="O112" s="30">
        <f t="shared" si="34"/>
        <v>-1.9759105600000169</v>
      </c>
      <c r="P112" s="30">
        <f t="shared" si="34"/>
        <v>-5.2375185407295817</v>
      </c>
      <c r="Q112" s="30">
        <f t="shared" si="34"/>
        <v>-5.2375185407295817</v>
      </c>
      <c r="R112" s="30">
        <f t="shared" si="34"/>
        <v>-5.0015227848960251</v>
      </c>
      <c r="S112" s="30">
        <f t="shared" si="34"/>
        <v>-5.0015227848960251</v>
      </c>
      <c r="T112" s="30">
        <f t="shared" si="34"/>
        <v>-6.6349645762918783</v>
      </c>
      <c r="U112" s="30">
        <f t="shared" si="34"/>
        <v>-6.6349645762918783</v>
      </c>
      <c r="V112" s="30">
        <f>V84</f>
        <v>0</v>
      </c>
      <c r="W112" s="33"/>
    </row>
    <row r="113" spans="1:23" s="10" customFormat="1" ht="21.75" customHeight="1" x14ac:dyDescent="0.25">
      <c r="A113" s="90" t="s">
        <v>20</v>
      </c>
      <c r="B113" s="91"/>
      <c r="C113" s="100" t="s">
        <v>124</v>
      </c>
      <c r="D113" s="101"/>
      <c r="E113" s="101"/>
      <c r="F113" s="101"/>
      <c r="G113" s="102"/>
      <c r="H113" s="14" t="s">
        <v>117</v>
      </c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3"/>
    </row>
    <row r="114" spans="1:23" s="10" customFormat="1" ht="16.5" x14ac:dyDescent="0.25">
      <c r="A114" s="90" t="s">
        <v>21</v>
      </c>
      <c r="B114" s="91"/>
      <c r="C114" s="100" t="s">
        <v>125</v>
      </c>
      <c r="D114" s="101"/>
      <c r="E114" s="101"/>
      <c r="F114" s="101"/>
      <c r="G114" s="102"/>
      <c r="H114" s="14" t="s">
        <v>117</v>
      </c>
      <c r="I114" s="30">
        <f>I86</f>
        <v>0</v>
      </c>
      <c r="J114" s="30">
        <f t="shared" ref="J114:V114" si="35">J86</f>
        <v>0</v>
      </c>
      <c r="K114" s="30">
        <f t="shared" si="35"/>
        <v>2.0809999999999995E-2</v>
      </c>
      <c r="L114" s="30">
        <f t="shared" si="35"/>
        <v>-1.6924849999999991E-2</v>
      </c>
      <c r="M114" s="30">
        <f t="shared" si="35"/>
        <v>-1.6951317899999998</v>
      </c>
      <c r="N114" s="30">
        <f t="shared" si="35"/>
        <v>-1.7601844000000089E-2</v>
      </c>
      <c r="O114" s="30">
        <f t="shared" si="35"/>
        <v>-1.7601844000000089E-2</v>
      </c>
      <c r="P114" s="30">
        <f t="shared" si="35"/>
        <v>-1.8305917760000123E-2</v>
      </c>
      <c r="Q114" s="30">
        <f t="shared" si="35"/>
        <v>-1.8305917760000123E-2</v>
      </c>
      <c r="R114" s="30">
        <f t="shared" si="35"/>
        <v>-1.9038154470400137E-2</v>
      </c>
      <c r="S114" s="30">
        <f t="shared" si="35"/>
        <v>-1.9038154470400137E-2</v>
      </c>
      <c r="T114" s="30">
        <f t="shared" si="35"/>
        <v>-1.9799680649216223E-2</v>
      </c>
      <c r="U114" s="30">
        <f t="shared" si="35"/>
        <v>-1.9799680649216223E-2</v>
      </c>
      <c r="V114" s="30">
        <f t="shared" si="35"/>
        <v>0</v>
      </c>
      <c r="W114" s="33"/>
    </row>
    <row r="115" spans="1:23" s="10" customFormat="1" ht="16.5" x14ac:dyDescent="0.25">
      <c r="A115" s="90" t="s">
        <v>218</v>
      </c>
      <c r="B115" s="91"/>
      <c r="C115" s="100" t="s">
        <v>126</v>
      </c>
      <c r="D115" s="101"/>
      <c r="E115" s="101"/>
      <c r="F115" s="101"/>
      <c r="G115" s="102"/>
      <c r="H115" s="14" t="s">
        <v>117</v>
      </c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3"/>
    </row>
    <row r="116" spans="1:23" s="10" customFormat="1" ht="16.5" x14ac:dyDescent="0.25">
      <c r="A116" s="90" t="s">
        <v>219</v>
      </c>
      <c r="B116" s="91"/>
      <c r="C116" s="100" t="s">
        <v>128</v>
      </c>
      <c r="D116" s="101"/>
      <c r="E116" s="101"/>
      <c r="F116" s="101"/>
      <c r="G116" s="102"/>
      <c r="H116" s="14" t="s">
        <v>117</v>
      </c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3"/>
    </row>
    <row r="117" spans="1:23" s="10" customFormat="1" ht="25.5" customHeight="1" x14ac:dyDescent="0.25">
      <c r="A117" s="90" t="s">
        <v>220</v>
      </c>
      <c r="B117" s="91"/>
      <c r="C117" s="100" t="s">
        <v>130</v>
      </c>
      <c r="D117" s="101"/>
      <c r="E117" s="101"/>
      <c r="F117" s="101"/>
      <c r="G117" s="102"/>
      <c r="H117" s="14" t="s">
        <v>117</v>
      </c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3"/>
    </row>
    <row r="118" spans="1:23" s="10" customFormat="1" ht="16.5" x14ac:dyDescent="0.25">
      <c r="A118" s="90" t="s">
        <v>221</v>
      </c>
      <c r="B118" s="91"/>
      <c r="C118" s="92" t="s">
        <v>132</v>
      </c>
      <c r="D118" s="93"/>
      <c r="E118" s="93"/>
      <c r="F118" s="93"/>
      <c r="G118" s="94"/>
      <c r="H118" s="14" t="s">
        <v>117</v>
      </c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3"/>
    </row>
    <row r="119" spans="1:23" s="10" customFormat="1" ht="16.5" x14ac:dyDescent="0.25">
      <c r="A119" s="90" t="s">
        <v>222</v>
      </c>
      <c r="B119" s="91"/>
      <c r="C119" s="92" t="s">
        <v>134</v>
      </c>
      <c r="D119" s="93"/>
      <c r="E119" s="93"/>
      <c r="F119" s="93"/>
      <c r="G119" s="94"/>
      <c r="H119" s="14" t="s">
        <v>117</v>
      </c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3"/>
    </row>
    <row r="120" spans="1:23" s="10" customFormat="1" ht="16.5" x14ac:dyDescent="0.25">
      <c r="A120" s="90" t="s">
        <v>223</v>
      </c>
      <c r="B120" s="91"/>
      <c r="C120" s="100" t="s">
        <v>62</v>
      </c>
      <c r="D120" s="101"/>
      <c r="E120" s="101"/>
      <c r="F120" s="101"/>
      <c r="G120" s="102"/>
      <c r="H120" s="14" t="s">
        <v>117</v>
      </c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3"/>
    </row>
    <row r="121" spans="1:23" s="10" customFormat="1" ht="16.5" x14ac:dyDescent="0.25">
      <c r="A121" s="90" t="s">
        <v>26</v>
      </c>
      <c r="B121" s="91"/>
      <c r="C121" s="164" t="s">
        <v>224</v>
      </c>
      <c r="D121" s="165"/>
      <c r="E121" s="165"/>
      <c r="F121" s="165"/>
      <c r="G121" s="166"/>
      <c r="H121" s="14" t="s">
        <v>117</v>
      </c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2"/>
      <c r="W121" s="46"/>
    </row>
    <row r="122" spans="1:23" s="10" customFormat="1" ht="20.25" customHeight="1" x14ac:dyDescent="0.25">
      <c r="A122" s="90" t="s">
        <v>77</v>
      </c>
      <c r="B122" s="91"/>
      <c r="C122" s="100" t="s">
        <v>118</v>
      </c>
      <c r="D122" s="101"/>
      <c r="E122" s="101"/>
      <c r="F122" s="101"/>
      <c r="G122" s="102"/>
      <c r="H122" s="14" t="s">
        <v>117</v>
      </c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48"/>
    </row>
    <row r="123" spans="1:23" s="10" customFormat="1" ht="22.5" customHeight="1" x14ac:dyDescent="0.25">
      <c r="A123" s="90" t="s">
        <v>225</v>
      </c>
      <c r="B123" s="91"/>
      <c r="C123" s="92" t="s">
        <v>119</v>
      </c>
      <c r="D123" s="93"/>
      <c r="E123" s="93"/>
      <c r="F123" s="93"/>
      <c r="G123" s="94"/>
      <c r="H123" s="14" t="s">
        <v>117</v>
      </c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48"/>
    </row>
    <row r="124" spans="1:23" s="10" customFormat="1" ht="21.75" customHeight="1" x14ac:dyDescent="0.25">
      <c r="A124" s="90" t="s">
        <v>226</v>
      </c>
      <c r="B124" s="91"/>
      <c r="C124" s="92" t="s">
        <v>120</v>
      </c>
      <c r="D124" s="93"/>
      <c r="E124" s="93"/>
      <c r="F124" s="93"/>
      <c r="G124" s="94"/>
      <c r="H124" s="14" t="s">
        <v>117</v>
      </c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48"/>
    </row>
    <row r="125" spans="1:23" s="10" customFormat="1" ht="21.75" customHeight="1" x14ac:dyDescent="0.25">
      <c r="A125" s="90" t="s">
        <v>227</v>
      </c>
      <c r="B125" s="91"/>
      <c r="C125" s="92" t="s">
        <v>121</v>
      </c>
      <c r="D125" s="93"/>
      <c r="E125" s="93"/>
      <c r="F125" s="93"/>
      <c r="G125" s="94"/>
      <c r="H125" s="14" t="s">
        <v>117</v>
      </c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48"/>
    </row>
    <row r="126" spans="1:23" s="10" customFormat="1" ht="16.5" x14ac:dyDescent="0.25">
      <c r="A126" s="90" t="s">
        <v>78</v>
      </c>
      <c r="B126" s="91"/>
      <c r="C126" s="100" t="s">
        <v>228</v>
      </c>
      <c r="D126" s="101"/>
      <c r="E126" s="101"/>
      <c r="F126" s="101"/>
      <c r="G126" s="102"/>
      <c r="H126" s="14" t="s">
        <v>117</v>
      </c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48"/>
    </row>
    <row r="127" spans="1:23" s="10" customFormat="1" ht="16.5" x14ac:dyDescent="0.25">
      <c r="A127" s="90" t="s">
        <v>229</v>
      </c>
      <c r="B127" s="91"/>
      <c r="C127" s="100" t="s">
        <v>230</v>
      </c>
      <c r="D127" s="101"/>
      <c r="E127" s="101"/>
      <c r="F127" s="101"/>
      <c r="G127" s="102"/>
      <c r="H127" s="14" t="s">
        <v>117</v>
      </c>
      <c r="I127" s="30"/>
      <c r="J127" s="30"/>
      <c r="K127" s="30"/>
      <c r="L127" s="30"/>
      <c r="M127" s="34"/>
      <c r="N127" s="34"/>
      <c r="O127" s="34"/>
      <c r="P127" s="34"/>
      <c r="Q127" s="34"/>
      <c r="R127" s="34"/>
      <c r="S127" s="34"/>
      <c r="T127" s="34"/>
      <c r="U127" s="34"/>
      <c r="V127" s="32"/>
      <c r="W127" s="46"/>
    </row>
    <row r="128" spans="1:23" s="10" customFormat="1" ht="26.25" customHeight="1" x14ac:dyDescent="0.25">
      <c r="A128" s="90" t="s">
        <v>231</v>
      </c>
      <c r="B128" s="91"/>
      <c r="C128" s="100" t="s">
        <v>232</v>
      </c>
      <c r="D128" s="101"/>
      <c r="E128" s="101"/>
      <c r="F128" s="101"/>
      <c r="G128" s="102"/>
      <c r="H128" s="14" t="s">
        <v>117</v>
      </c>
      <c r="I128" s="30"/>
      <c r="J128" s="30"/>
      <c r="K128" s="30"/>
      <c r="L128" s="30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48"/>
    </row>
    <row r="129" spans="1:23" s="10" customFormat="1" ht="16.5" x14ac:dyDescent="0.25">
      <c r="A129" s="90" t="s">
        <v>233</v>
      </c>
      <c r="B129" s="91"/>
      <c r="C129" s="100" t="s">
        <v>234</v>
      </c>
      <c r="D129" s="101"/>
      <c r="E129" s="101"/>
      <c r="F129" s="101"/>
      <c r="G129" s="102"/>
      <c r="H129" s="14" t="s">
        <v>117</v>
      </c>
      <c r="I129" s="30"/>
      <c r="J129" s="30"/>
      <c r="K129" s="30"/>
      <c r="L129" s="30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48"/>
    </row>
    <row r="130" spans="1:23" s="10" customFormat="1" ht="16.5" x14ac:dyDescent="0.25">
      <c r="A130" s="90" t="s">
        <v>235</v>
      </c>
      <c r="B130" s="91"/>
      <c r="C130" s="100" t="s">
        <v>236</v>
      </c>
      <c r="D130" s="101"/>
      <c r="E130" s="101"/>
      <c r="F130" s="101"/>
      <c r="G130" s="102"/>
      <c r="H130" s="14" t="s">
        <v>117</v>
      </c>
      <c r="I130" s="30"/>
      <c r="J130" s="30"/>
      <c r="K130" s="30"/>
      <c r="L130" s="30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48"/>
    </row>
    <row r="131" spans="1:23" s="10" customFormat="1" ht="16.5" x14ac:dyDescent="0.25">
      <c r="A131" s="90" t="s">
        <v>237</v>
      </c>
      <c r="B131" s="91"/>
      <c r="C131" s="100" t="s">
        <v>238</v>
      </c>
      <c r="D131" s="101"/>
      <c r="E131" s="101"/>
      <c r="F131" s="101"/>
      <c r="G131" s="102"/>
      <c r="H131" s="14" t="s">
        <v>117</v>
      </c>
      <c r="I131" s="30"/>
      <c r="J131" s="30"/>
      <c r="K131" s="30"/>
      <c r="L131" s="30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48"/>
    </row>
    <row r="132" spans="1:23" s="10" customFormat="1" ht="21.75" customHeight="1" x14ac:dyDescent="0.25">
      <c r="A132" s="90" t="s">
        <v>239</v>
      </c>
      <c r="B132" s="91"/>
      <c r="C132" s="100" t="s">
        <v>130</v>
      </c>
      <c r="D132" s="101"/>
      <c r="E132" s="101"/>
      <c r="F132" s="101"/>
      <c r="G132" s="102"/>
      <c r="H132" s="14" t="s">
        <v>117</v>
      </c>
      <c r="I132" s="30"/>
      <c r="J132" s="30"/>
      <c r="K132" s="30"/>
      <c r="L132" s="30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48"/>
    </row>
    <row r="133" spans="1:23" s="10" customFormat="1" ht="16.5" x14ac:dyDescent="0.25">
      <c r="A133" s="90" t="s">
        <v>240</v>
      </c>
      <c r="B133" s="91"/>
      <c r="C133" s="92" t="s">
        <v>132</v>
      </c>
      <c r="D133" s="93"/>
      <c r="E133" s="93"/>
      <c r="F133" s="93"/>
      <c r="G133" s="94"/>
      <c r="H133" s="14" t="s">
        <v>117</v>
      </c>
      <c r="I133" s="30"/>
      <c r="J133" s="30"/>
      <c r="K133" s="30"/>
      <c r="L133" s="30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48"/>
    </row>
    <row r="134" spans="1:23" s="10" customFormat="1" ht="16.5" x14ac:dyDescent="0.25">
      <c r="A134" s="90" t="s">
        <v>241</v>
      </c>
      <c r="B134" s="91"/>
      <c r="C134" s="92" t="s">
        <v>134</v>
      </c>
      <c r="D134" s="93"/>
      <c r="E134" s="93"/>
      <c r="F134" s="93"/>
      <c r="G134" s="94"/>
      <c r="H134" s="14" t="s">
        <v>117</v>
      </c>
      <c r="I134" s="30"/>
      <c r="J134" s="30"/>
      <c r="K134" s="30"/>
      <c r="L134" s="30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48"/>
    </row>
    <row r="135" spans="1:23" s="10" customFormat="1" ht="16.5" x14ac:dyDescent="0.25">
      <c r="A135" s="90" t="s">
        <v>242</v>
      </c>
      <c r="B135" s="91"/>
      <c r="C135" s="100" t="s">
        <v>243</v>
      </c>
      <c r="D135" s="101"/>
      <c r="E135" s="101"/>
      <c r="F135" s="101"/>
      <c r="G135" s="102"/>
      <c r="H135" s="14" t="s">
        <v>117</v>
      </c>
      <c r="I135" s="30"/>
      <c r="J135" s="30"/>
      <c r="K135" s="30"/>
      <c r="L135" s="30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48"/>
    </row>
    <row r="136" spans="1:23" s="10" customFormat="1" ht="16.5" x14ac:dyDescent="0.25">
      <c r="A136" s="90" t="s">
        <v>27</v>
      </c>
      <c r="B136" s="91"/>
      <c r="C136" s="164" t="s">
        <v>244</v>
      </c>
      <c r="D136" s="165"/>
      <c r="E136" s="165"/>
      <c r="F136" s="165"/>
      <c r="G136" s="166"/>
      <c r="H136" s="14" t="s">
        <v>117</v>
      </c>
      <c r="I136" s="34">
        <f>I106</f>
        <v>-24.153943629999993</v>
      </c>
      <c r="J136" s="34">
        <f t="shared" ref="J136:V136" si="36">J106</f>
        <v>-31.522388849999995</v>
      </c>
      <c r="K136" s="34">
        <f t="shared" si="36"/>
        <v>-20.534648959999995</v>
      </c>
      <c r="L136" s="34">
        <f t="shared" si="36"/>
        <v>-1.6924849999999991E-2</v>
      </c>
      <c r="M136" s="34">
        <f t="shared" si="36"/>
        <v>-56.850204220000016</v>
      </c>
      <c r="N136" s="34">
        <f t="shared" si="36"/>
        <v>-1.9935124040000169</v>
      </c>
      <c r="O136" s="34">
        <f t="shared" si="36"/>
        <v>-1.9935124040000169</v>
      </c>
      <c r="P136" s="34">
        <f t="shared" si="36"/>
        <v>-5.2558244584895819</v>
      </c>
      <c r="Q136" s="34">
        <f t="shared" si="36"/>
        <v>-5.2558244584895819</v>
      </c>
      <c r="R136" s="34">
        <f t="shared" si="36"/>
        <v>-5.0205609393664252</v>
      </c>
      <c r="S136" s="34"/>
      <c r="T136" s="34">
        <f t="shared" si="36"/>
        <v>-6.6547642569410943</v>
      </c>
      <c r="U136" s="34"/>
      <c r="V136" s="34">
        <f t="shared" si="36"/>
        <v>0</v>
      </c>
      <c r="W136" s="46"/>
    </row>
    <row r="137" spans="1:23" s="10" customFormat="1" ht="22.5" customHeight="1" x14ac:dyDescent="0.25">
      <c r="A137" s="90" t="s">
        <v>245</v>
      </c>
      <c r="B137" s="91"/>
      <c r="C137" s="100" t="s">
        <v>118</v>
      </c>
      <c r="D137" s="101"/>
      <c r="E137" s="101"/>
      <c r="F137" s="101"/>
      <c r="G137" s="102"/>
      <c r="H137" s="14" t="s">
        <v>117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35"/>
    </row>
    <row r="138" spans="1:23" s="10" customFormat="1" ht="22.5" customHeight="1" x14ac:dyDescent="0.25">
      <c r="A138" s="90" t="s">
        <v>246</v>
      </c>
      <c r="B138" s="91"/>
      <c r="C138" s="92" t="s">
        <v>119</v>
      </c>
      <c r="D138" s="93"/>
      <c r="E138" s="93"/>
      <c r="F138" s="93"/>
      <c r="G138" s="94"/>
      <c r="H138" s="14" t="s">
        <v>117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35"/>
    </row>
    <row r="139" spans="1:23" s="10" customFormat="1" ht="23.25" customHeight="1" x14ac:dyDescent="0.25">
      <c r="A139" s="90" t="s">
        <v>247</v>
      </c>
      <c r="B139" s="91"/>
      <c r="C139" s="92" t="s">
        <v>120</v>
      </c>
      <c r="D139" s="93"/>
      <c r="E139" s="93"/>
      <c r="F139" s="93"/>
      <c r="G139" s="94"/>
      <c r="H139" s="14" t="s">
        <v>117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35"/>
    </row>
    <row r="140" spans="1:23" s="10" customFormat="1" ht="22.5" customHeight="1" x14ac:dyDescent="0.25">
      <c r="A140" s="90" t="s">
        <v>248</v>
      </c>
      <c r="B140" s="91"/>
      <c r="C140" s="92" t="s">
        <v>121</v>
      </c>
      <c r="D140" s="93"/>
      <c r="E140" s="93"/>
      <c r="F140" s="93"/>
      <c r="G140" s="94"/>
      <c r="H140" s="14" t="s">
        <v>117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35"/>
    </row>
    <row r="141" spans="1:23" s="10" customFormat="1" ht="16.5" x14ac:dyDescent="0.25">
      <c r="A141" s="90" t="s">
        <v>249</v>
      </c>
      <c r="B141" s="91"/>
      <c r="C141" s="100" t="s">
        <v>122</v>
      </c>
      <c r="D141" s="101"/>
      <c r="E141" s="101"/>
      <c r="F141" s="101"/>
      <c r="G141" s="102"/>
      <c r="H141" s="14" t="s">
        <v>117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35"/>
    </row>
    <row r="142" spans="1:23" s="10" customFormat="1" ht="16.5" x14ac:dyDescent="0.25">
      <c r="A142" s="90" t="s">
        <v>250</v>
      </c>
      <c r="B142" s="91"/>
      <c r="C142" s="100" t="s">
        <v>123</v>
      </c>
      <c r="D142" s="101"/>
      <c r="E142" s="101"/>
      <c r="F142" s="101"/>
      <c r="G142" s="102"/>
      <c r="H142" s="14" t="s">
        <v>117</v>
      </c>
      <c r="I142" s="30">
        <f>I112</f>
        <v>-24.153943629999993</v>
      </c>
      <c r="J142" s="30">
        <f t="shared" ref="J142:V142" si="37">J112</f>
        <v>-31.522388849999995</v>
      </c>
      <c r="K142" s="30">
        <f t="shared" si="37"/>
        <v>-20.555458959999996</v>
      </c>
      <c r="L142" s="30">
        <f t="shared" si="37"/>
        <v>0</v>
      </c>
      <c r="M142" s="30">
        <f t="shared" si="37"/>
        <v>-55.155072430000018</v>
      </c>
      <c r="N142" s="30">
        <f t="shared" si="37"/>
        <v>-1.9759105600000169</v>
      </c>
      <c r="O142" s="30">
        <f t="shared" si="37"/>
        <v>-1.9759105600000169</v>
      </c>
      <c r="P142" s="30">
        <f t="shared" si="37"/>
        <v>-5.2375185407295817</v>
      </c>
      <c r="Q142" s="30">
        <f t="shared" si="37"/>
        <v>-5.2375185407295817</v>
      </c>
      <c r="R142" s="30">
        <f t="shared" si="37"/>
        <v>-5.0015227848960251</v>
      </c>
      <c r="S142" s="30">
        <f t="shared" si="37"/>
        <v>-5.0015227848960251</v>
      </c>
      <c r="T142" s="30">
        <f t="shared" si="37"/>
        <v>-6.6349645762918783</v>
      </c>
      <c r="U142" s="30">
        <f t="shared" si="37"/>
        <v>-6.6349645762918783</v>
      </c>
      <c r="V142" s="30">
        <f t="shared" si="37"/>
        <v>0</v>
      </c>
      <c r="W142" s="35"/>
    </row>
    <row r="143" spans="1:23" s="10" customFormat="1" ht="24" customHeight="1" x14ac:dyDescent="0.25">
      <c r="A143" s="90" t="s">
        <v>251</v>
      </c>
      <c r="B143" s="91"/>
      <c r="C143" s="100" t="s">
        <v>124</v>
      </c>
      <c r="D143" s="101"/>
      <c r="E143" s="101"/>
      <c r="F143" s="101"/>
      <c r="G143" s="102"/>
      <c r="H143" s="14" t="s">
        <v>117</v>
      </c>
      <c r="I143" s="30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35"/>
    </row>
    <row r="144" spans="1:23" s="10" customFormat="1" ht="16.5" x14ac:dyDescent="0.25">
      <c r="A144" s="90" t="s">
        <v>252</v>
      </c>
      <c r="B144" s="91"/>
      <c r="C144" s="100" t="s">
        <v>125</v>
      </c>
      <c r="D144" s="101"/>
      <c r="E144" s="101"/>
      <c r="F144" s="101"/>
      <c r="G144" s="102"/>
      <c r="H144" s="14" t="s">
        <v>117</v>
      </c>
      <c r="I144" s="30">
        <f>I114</f>
        <v>0</v>
      </c>
      <c r="J144" s="30">
        <f t="shared" ref="J144:V144" si="38">J114</f>
        <v>0</v>
      </c>
      <c r="K144" s="30">
        <f t="shared" si="38"/>
        <v>2.0809999999999995E-2</v>
      </c>
      <c r="L144" s="30">
        <f t="shared" si="38"/>
        <v>-1.6924849999999991E-2</v>
      </c>
      <c r="M144" s="30">
        <f t="shared" si="38"/>
        <v>-1.6951317899999998</v>
      </c>
      <c r="N144" s="30">
        <f t="shared" si="38"/>
        <v>-1.7601844000000089E-2</v>
      </c>
      <c r="O144" s="30">
        <f t="shared" si="38"/>
        <v>-1.7601844000000089E-2</v>
      </c>
      <c r="P144" s="30">
        <f t="shared" si="38"/>
        <v>-1.8305917760000123E-2</v>
      </c>
      <c r="Q144" s="30">
        <f t="shared" si="38"/>
        <v>-1.8305917760000123E-2</v>
      </c>
      <c r="R144" s="30">
        <f t="shared" si="38"/>
        <v>-1.9038154470400137E-2</v>
      </c>
      <c r="S144" s="30">
        <f t="shared" si="38"/>
        <v>-1.9038154470400137E-2</v>
      </c>
      <c r="T144" s="30">
        <f t="shared" si="38"/>
        <v>-1.9799680649216223E-2</v>
      </c>
      <c r="U144" s="30">
        <f t="shared" si="38"/>
        <v>-1.9799680649216223E-2</v>
      </c>
      <c r="V144" s="30">
        <f t="shared" si="38"/>
        <v>0</v>
      </c>
      <c r="W144" s="35"/>
    </row>
    <row r="145" spans="1:23" s="10" customFormat="1" ht="16.5" x14ac:dyDescent="0.25">
      <c r="A145" s="90" t="s">
        <v>253</v>
      </c>
      <c r="B145" s="91"/>
      <c r="C145" s="100" t="s">
        <v>126</v>
      </c>
      <c r="D145" s="101"/>
      <c r="E145" s="101"/>
      <c r="F145" s="101"/>
      <c r="G145" s="102"/>
      <c r="H145" s="14" t="s">
        <v>117</v>
      </c>
      <c r="I145" s="30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35"/>
    </row>
    <row r="146" spans="1:23" s="10" customFormat="1" ht="16.5" x14ac:dyDescent="0.25">
      <c r="A146" s="90" t="s">
        <v>254</v>
      </c>
      <c r="B146" s="91"/>
      <c r="C146" s="100" t="s">
        <v>128</v>
      </c>
      <c r="D146" s="101"/>
      <c r="E146" s="101"/>
      <c r="F146" s="101"/>
      <c r="G146" s="102"/>
      <c r="H146" s="14" t="s">
        <v>117</v>
      </c>
      <c r="I146" s="30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35"/>
    </row>
    <row r="147" spans="1:23" s="10" customFormat="1" ht="22.5" customHeight="1" x14ac:dyDescent="0.25">
      <c r="A147" s="90" t="s">
        <v>255</v>
      </c>
      <c r="B147" s="91"/>
      <c r="C147" s="100" t="s">
        <v>130</v>
      </c>
      <c r="D147" s="101"/>
      <c r="E147" s="101"/>
      <c r="F147" s="101"/>
      <c r="G147" s="102"/>
      <c r="H147" s="14" t="s">
        <v>117</v>
      </c>
      <c r="I147" s="30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35"/>
    </row>
    <row r="148" spans="1:23" s="10" customFormat="1" ht="16.5" x14ac:dyDescent="0.25">
      <c r="A148" s="90" t="s">
        <v>256</v>
      </c>
      <c r="B148" s="91"/>
      <c r="C148" s="92" t="s">
        <v>132</v>
      </c>
      <c r="D148" s="93"/>
      <c r="E148" s="93"/>
      <c r="F148" s="93"/>
      <c r="G148" s="94"/>
      <c r="H148" s="14" t="s">
        <v>117</v>
      </c>
      <c r="I148" s="30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35"/>
    </row>
    <row r="149" spans="1:23" s="10" customFormat="1" ht="16.5" x14ac:dyDescent="0.25">
      <c r="A149" s="90" t="s">
        <v>257</v>
      </c>
      <c r="B149" s="91"/>
      <c r="C149" s="92" t="s">
        <v>134</v>
      </c>
      <c r="D149" s="93"/>
      <c r="E149" s="93"/>
      <c r="F149" s="93"/>
      <c r="G149" s="94"/>
      <c r="H149" s="14" t="s">
        <v>117</v>
      </c>
      <c r="I149" s="30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35"/>
    </row>
    <row r="150" spans="1:23" s="10" customFormat="1" ht="16.5" x14ac:dyDescent="0.25">
      <c r="A150" s="90" t="s">
        <v>258</v>
      </c>
      <c r="B150" s="91"/>
      <c r="C150" s="100" t="s">
        <v>62</v>
      </c>
      <c r="D150" s="101"/>
      <c r="E150" s="101"/>
      <c r="F150" s="101"/>
      <c r="G150" s="102"/>
      <c r="H150" s="14" t="s">
        <v>117</v>
      </c>
      <c r="I150" s="30"/>
      <c r="J150" s="30"/>
      <c r="K150" s="30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5"/>
    </row>
    <row r="151" spans="1:23" s="10" customFormat="1" ht="16.5" x14ac:dyDescent="0.25">
      <c r="A151" s="90" t="s">
        <v>28</v>
      </c>
      <c r="B151" s="91"/>
      <c r="C151" s="164" t="s">
        <v>29</v>
      </c>
      <c r="D151" s="165"/>
      <c r="E151" s="165"/>
      <c r="F151" s="165"/>
      <c r="G151" s="166"/>
      <c r="H151" s="14" t="s">
        <v>117</v>
      </c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48"/>
    </row>
    <row r="152" spans="1:23" s="10" customFormat="1" ht="16.5" x14ac:dyDescent="0.25">
      <c r="A152" s="90" t="s">
        <v>259</v>
      </c>
      <c r="B152" s="91"/>
      <c r="C152" s="100" t="s">
        <v>260</v>
      </c>
      <c r="D152" s="101"/>
      <c r="E152" s="101"/>
      <c r="F152" s="101"/>
      <c r="G152" s="102"/>
      <c r="H152" s="14" t="s">
        <v>117</v>
      </c>
      <c r="I152" s="31"/>
      <c r="J152" s="31"/>
      <c r="K152" s="30"/>
      <c r="L152" s="37"/>
      <c r="M152" s="31"/>
      <c r="N152" s="31"/>
      <c r="O152" s="31"/>
      <c r="P152" s="31"/>
      <c r="Q152" s="31"/>
      <c r="R152" s="31"/>
      <c r="S152" s="31"/>
      <c r="T152" s="31"/>
      <c r="U152" s="233"/>
      <c r="V152" s="32"/>
      <c r="W152" s="48"/>
    </row>
    <row r="153" spans="1:23" s="10" customFormat="1" ht="16.5" x14ac:dyDescent="0.25">
      <c r="A153" s="90" t="s">
        <v>261</v>
      </c>
      <c r="B153" s="91"/>
      <c r="C153" s="100" t="s">
        <v>30</v>
      </c>
      <c r="D153" s="101"/>
      <c r="E153" s="101"/>
      <c r="F153" s="101"/>
      <c r="G153" s="102"/>
      <c r="H153" s="14" t="s">
        <v>117</v>
      </c>
      <c r="I153" s="31"/>
      <c r="J153" s="31"/>
      <c r="K153" s="31"/>
      <c r="L153" s="37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48"/>
    </row>
    <row r="154" spans="1:23" s="10" customFormat="1" ht="16.5" x14ac:dyDescent="0.25">
      <c r="A154" s="90" t="s">
        <v>262</v>
      </c>
      <c r="B154" s="91"/>
      <c r="C154" s="100" t="s">
        <v>31</v>
      </c>
      <c r="D154" s="101"/>
      <c r="E154" s="101"/>
      <c r="F154" s="101"/>
      <c r="G154" s="102"/>
      <c r="H154" s="14" t="s">
        <v>117</v>
      </c>
      <c r="I154" s="31"/>
      <c r="J154" s="31"/>
      <c r="K154" s="31"/>
      <c r="L154" s="37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48"/>
    </row>
    <row r="155" spans="1:23" s="10" customFormat="1" ht="17.25" thickBot="1" x14ac:dyDescent="0.3">
      <c r="A155" s="95" t="s">
        <v>263</v>
      </c>
      <c r="B155" s="96"/>
      <c r="C155" s="213" t="s">
        <v>264</v>
      </c>
      <c r="D155" s="214"/>
      <c r="E155" s="214"/>
      <c r="F155" s="214"/>
      <c r="G155" s="215"/>
      <c r="H155" s="16" t="s">
        <v>117</v>
      </c>
      <c r="I155" s="50"/>
      <c r="J155" s="50"/>
      <c r="K155" s="50"/>
      <c r="L155" s="76"/>
      <c r="M155" s="51"/>
      <c r="N155" s="51"/>
      <c r="O155" s="51"/>
      <c r="P155" s="51"/>
      <c r="Q155" s="51"/>
      <c r="R155" s="51"/>
      <c r="S155" s="51"/>
      <c r="T155" s="51"/>
      <c r="U155" s="234"/>
      <c r="V155" s="32"/>
      <c r="W155" s="52"/>
    </row>
    <row r="156" spans="1:23" s="10" customFormat="1" x14ac:dyDescent="0.25">
      <c r="A156" s="216" t="s">
        <v>32</v>
      </c>
      <c r="B156" s="217"/>
      <c r="C156" s="218" t="s">
        <v>186</v>
      </c>
      <c r="D156" s="219"/>
      <c r="E156" s="219"/>
      <c r="F156" s="219"/>
      <c r="G156" s="220"/>
      <c r="H156" s="17" t="s">
        <v>92</v>
      </c>
      <c r="I156" s="77"/>
      <c r="J156" s="77"/>
      <c r="K156" s="77"/>
      <c r="L156" s="77"/>
      <c r="M156" s="77"/>
      <c r="N156" s="77"/>
      <c r="O156" s="77"/>
      <c r="P156" s="77"/>
      <c r="Q156" s="77"/>
      <c r="R156" s="77"/>
      <c r="S156" s="77"/>
      <c r="T156" s="77"/>
      <c r="U156" s="77"/>
      <c r="V156" s="77"/>
      <c r="W156" s="78"/>
    </row>
    <row r="157" spans="1:23" s="10" customFormat="1" ht="31.5" customHeight="1" x14ac:dyDescent="0.25">
      <c r="A157" s="90" t="s">
        <v>69</v>
      </c>
      <c r="B157" s="91"/>
      <c r="C157" s="100" t="s">
        <v>265</v>
      </c>
      <c r="D157" s="101"/>
      <c r="E157" s="101"/>
      <c r="F157" s="101"/>
      <c r="G157" s="102"/>
      <c r="H157" s="14" t="s">
        <v>117</v>
      </c>
      <c r="I157" s="29">
        <f>I106</f>
        <v>-24.153943629999993</v>
      </c>
      <c r="J157" s="29">
        <f t="shared" ref="J157:V157" si="39">J106</f>
        <v>-31.522388849999995</v>
      </c>
      <c r="K157" s="29">
        <f t="shared" si="39"/>
        <v>-20.534648959999995</v>
      </c>
      <c r="L157" s="29">
        <f t="shared" si="39"/>
        <v>-1.6924849999999991E-2</v>
      </c>
      <c r="M157" s="29">
        <f t="shared" si="39"/>
        <v>-56.850204220000016</v>
      </c>
      <c r="N157" s="29">
        <f t="shared" si="39"/>
        <v>-1.9935124040000169</v>
      </c>
      <c r="O157" s="29">
        <f t="shared" si="39"/>
        <v>-1.9935124040000169</v>
      </c>
      <c r="P157" s="29">
        <f t="shared" si="39"/>
        <v>-5.2558244584895819</v>
      </c>
      <c r="Q157" s="29">
        <f t="shared" si="39"/>
        <v>-5.2558244584895819</v>
      </c>
      <c r="R157" s="29">
        <f t="shared" si="39"/>
        <v>-5.0205609393664252</v>
      </c>
      <c r="S157" s="29">
        <f t="shared" si="39"/>
        <v>0</v>
      </c>
      <c r="T157" s="29">
        <f t="shared" si="39"/>
        <v>-6.6547642569410943</v>
      </c>
      <c r="U157" s="29">
        <f t="shared" si="39"/>
        <v>0</v>
      </c>
      <c r="V157" s="29">
        <f t="shared" si="39"/>
        <v>0</v>
      </c>
      <c r="W157" s="35"/>
    </row>
    <row r="158" spans="1:23" s="10" customFormat="1" ht="21.75" customHeight="1" x14ac:dyDescent="0.25">
      <c r="A158" s="90" t="s">
        <v>70</v>
      </c>
      <c r="B158" s="91"/>
      <c r="C158" s="100" t="s">
        <v>266</v>
      </c>
      <c r="D158" s="101"/>
      <c r="E158" s="101"/>
      <c r="F158" s="101"/>
      <c r="G158" s="102"/>
      <c r="H158" s="14" t="s">
        <v>117</v>
      </c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48"/>
    </row>
    <row r="159" spans="1:23" s="10" customFormat="1" ht="16.5" x14ac:dyDescent="0.25">
      <c r="A159" s="90" t="s">
        <v>71</v>
      </c>
      <c r="B159" s="91"/>
      <c r="C159" s="92" t="s">
        <v>267</v>
      </c>
      <c r="D159" s="93"/>
      <c r="E159" s="93"/>
      <c r="F159" s="93"/>
      <c r="G159" s="94"/>
      <c r="H159" s="14" t="s">
        <v>117</v>
      </c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48"/>
    </row>
    <row r="160" spans="1:23" s="10" customFormat="1" ht="16.5" x14ac:dyDescent="0.25">
      <c r="A160" s="90" t="s">
        <v>72</v>
      </c>
      <c r="B160" s="91"/>
      <c r="C160" s="100" t="s">
        <v>268</v>
      </c>
      <c r="D160" s="101"/>
      <c r="E160" s="101"/>
      <c r="F160" s="101"/>
      <c r="G160" s="102"/>
      <c r="H160" s="14" t="s">
        <v>117</v>
      </c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48"/>
    </row>
    <row r="161" spans="1:23" s="10" customFormat="1" ht="16.5" x14ac:dyDescent="0.25">
      <c r="A161" s="90" t="s">
        <v>73</v>
      </c>
      <c r="B161" s="91"/>
      <c r="C161" s="92" t="s">
        <v>269</v>
      </c>
      <c r="D161" s="93"/>
      <c r="E161" s="93"/>
      <c r="F161" s="93"/>
      <c r="G161" s="94"/>
      <c r="H161" s="14" t="s">
        <v>117</v>
      </c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48"/>
    </row>
    <row r="162" spans="1:23" s="10" customFormat="1" ht="12.75" thickBot="1" x14ac:dyDescent="0.3">
      <c r="A162" s="95" t="s">
        <v>74</v>
      </c>
      <c r="B162" s="96"/>
      <c r="C162" s="213" t="s">
        <v>270</v>
      </c>
      <c r="D162" s="214"/>
      <c r="E162" s="214"/>
      <c r="F162" s="214"/>
      <c r="G162" s="215"/>
      <c r="H162" s="16" t="s">
        <v>92</v>
      </c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2"/>
    </row>
    <row r="163" spans="1:23" s="12" customFormat="1" ht="12.75" thickBot="1" x14ac:dyDescent="0.25">
      <c r="A163" s="205" t="s">
        <v>271</v>
      </c>
      <c r="B163" s="206"/>
      <c r="C163" s="206"/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7"/>
    </row>
    <row r="164" spans="1:23" s="10" customFormat="1" ht="16.5" x14ac:dyDescent="0.25">
      <c r="A164" s="208" t="s">
        <v>33</v>
      </c>
      <c r="B164" s="209"/>
      <c r="C164" s="210" t="s">
        <v>272</v>
      </c>
      <c r="D164" s="211"/>
      <c r="E164" s="211"/>
      <c r="F164" s="211"/>
      <c r="G164" s="212"/>
      <c r="H164" s="25" t="s">
        <v>117</v>
      </c>
      <c r="I164" s="28">
        <f>I170+I172+I181</f>
        <v>27.73048</v>
      </c>
      <c r="J164" s="28">
        <f t="shared" ref="J164:K164" si="40">J170+J172+J181</f>
        <v>30.010180000000002</v>
      </c>
      <c r="K164" s="28">
        <f t="shared" si="40"/>
        <v>87.916759999999996</v>
      </c>
      <c r="L164" s="28">
        <f>L170+L172+L181</f>
        <v>125.874029706</v>
      </c>
      <c r="M164" s="28">
        <f>M170+M172+M181</f>
        <v>129.27485235999998</v>
      </c>
      <c r="N164" s="28">
        <f>N170+N172+N181+N200</f>
        <v>139.61848233424001</v>
      </c>
      <c r="O164" s="28">
        <f t="shared" ref="O164:Q164" si="41">O170+O172</f>
        <v>137.62848233424</v>
      </c>
      <c r="P164" s="28">
        <f>P170+P172+P181+P200</f>
        <v>145.55905006928</v>
      </c>
      <c r="Q164" s="28">
        <f t="shared" si="41"/>
        <v>140.19905006928002</v>
      </c>
      <c r="R164" s="28">
        <f>R170+R172+R181+R200</f>
        <v>151.336508569514</v>
      </c>
      <c r="S164" s="28">
        <f>R164</f>
        <v>151.336508569514</v>
      </c>
      <c r="T164" s="28">
        <f>T170+T172+T181+T200</f>
        <v>158.11218803229451</v>
      </c>
      <c r="U164" s="28">
        <f>T164</f>
        <v>158.11218803229451</v>
      </c>
      <c r="V164" s="28">
        <f>V170+V172+V181</f>
        <v>878.6276787113286</v>
      </c>
      <c r="W164" s="46"/>
    </row>
    <row r="165" spans="1:23" s="10" customFormat="1" ht="25.5" customHeight="1" x14ac:dyDescent="0.25">
      <c r="A165" s="180" t="s">
        <v>273</v>
      </c>
      <c r="B165" s="181"/>
      <c r="C165" s="188" t="s">
        <v>118</v>
      </c>
      <c r="D165" s="189"/>
      <c r="E165" s="189"/>
      <c r="F165" s="189"/>
      <c r="G165" s="190"/>
      <c r="H165" s="25" t="s">
        <v>117</v>
      </c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48"/>
    </row>
    <row r="166" spans="1:23" s="10" customFormat="1" ht="22.5" customHeight="1" x14ac:dyDescent="0.25">
      <c r="A166" s="180" t="s">
        <v>274</v>
      </c>
      <c r="B166" s="181"/>
      <c r="C166" s="182" t="s">
        <v>119</v>
      </c>
      <c r="D166" s="183"/>
      <c r="E166" s="183"/>
      <c r="F166" s="183"/>
      <c r="G166" s="184"/>
      <c r="H166" s="25" t="s">
        <v>117</v>
      </c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48"/>
    </row>
    <row r="167" spans="1:23" s="10" customFormat="1" ht="22.5" customHeight="1" x14ac:dyDescent="0.25">
      <c r="A167" s="180" t="s">
        <v>275</v>
      </c>
      <c r="B167" s="181"/>
      <c r="C167" s="182" t="s">
        <v>120</v>
      </c>
      <c r="D167" s="183"/>
      <c r="E167" s="183"/>
      <c r="F167" s="183"/>
      <c r="G167" s="184"/>
      <c r="H167" s="25" t="s">
        <v>117</v>
      </c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48"/>
    </row>
    <row r="168" spans="1:23" s="10" customFormat="1" ht="24" customHeight="1" x14ac:dyDescent="0.25">
      <c r="A168" s="180" t="s">
        <v>276</v>
      </c>
      <c r="B168" s="181"/>
      <c r="C168" s="182" t="s">
        <v>121</v>
      </c>
      <c r="D168" s="183"/>
      <c r="E168" s="183"/>
      <c r="F168" s="183"/>
      <c r="G168" s="184"/>
      <c r="H168" s="25" t="s">
        <v>117</v>
      </c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48"/>
    </row>
    <row r="169" spans="1:23" s="10" customFormat="1" ht="16.5" x14ac:dyDescent="0.25">
      <c r="A169" s="180" t="s">
        <v>80</v>
      </c>
      <c r="B169" s="181"/>
      <c r="C169" s="188" t="s">
        <v>122</v>
      </c>
      <c r="D169" s="189"/>
      <c r="E169" s="189"/>
      <c r="F169" s="189"/>
      <c r="G169" s="190"/>
      <c r="H169" s="25" t="s">
        <v>117</v>
      </c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48"/>
    </row>
    <row r="170" spans="1:23" s="10" customFormat="1" ht="16.5" x14ac:dyDescent="0.25">
      <c r="A170" s="180" t="s">
        <v>81</v>
      </c>
      <c r="B170" s="181"/>
      <c r="C170" s="188" t="s">
        <v>123</v>
      </c>
      <c r="D170" s="189"/>
      <c r="E170" s="189"/>
      <c r="F170" s="189"/>
      <c r="G170" s="190"/>
      <c r="H170" s="25" t="s">
        <v>117</v>
      </c>
      <c r="I170" s="30">
        <f t="shared" ref="I170:V170" si="42">I26</f>
        <v>27.73048</v>
      </c>
      <c r="J170" s="30">
        <f t="shared" si="42"/>
        <v>30.010180000000002</v>
      </c>
      <c r="K170" s="30">
        <f t="shared" si="42"/>
        <v>87.038899999999998</v>
      </c>
      <c r="L170" s="30">
        <f>L26</f>
        <v>124.86105530600001</v>
      </c>
      <c r="M170" s="30">
        <f t="shared" si="42"/>
        <v>127.83199999999999</v>
      </c>
      <c r="N170" s="30">
        <f t="shared" si="42"/>
        <v>136.67898895824001</v>
      </c>
      <c r="O170" s="30">
        <f t="shared" si="42"/>
        <v>136.67898895824001</v>
      </c>
      <c r="P170" s="30">
        <f t="shared" si="42"/>
        <v>139.21157695824002</v>
      </c>
      <c r="Q170" s="30">
        <f t="shared" si="42"/>
        <v>139.21157695824002</v>
      </c>
      <c r="R170" s="30">
        <f t="shared" si="42"/>
        <v>145.18953653403238</v>
      </c>
      <c r="S170" s="30">
        <f>R170</f>
        <v>145.18953653403238</v>
      </c>
      <c r="T170" s="30">
        <f t="shared" si="42"/>
        <v>150.28413711539366</v>
      </c>
      <c r="U170" s="30">
        <f>T170</f>
        <v>150.28413711539366</v>
      </c>
      <c r="V170" s="30">
        <f t="shared" si="42"/>
        <v>841.00485487190622</v>
      </c>
      <c r="W170" s="48"/>
    </row>
    <row r="171" spans="1:23" s="10" customFormat="1" ht="22.5" customHeight="1" x14ac:dyDescent="0.25">
      <c r="A171" s="180" t="s">
        <v>82</v>
      </c>
      <c r="B171" s="181"/>
      <c r="C171" s="188" t="s">
        <v>124</v>
      </c>
      <c r="D171" s="189"/>
      <c r="E171" s="189"/>
      <c r="F171" s="189"/>
      <c r="G171" s="190"/>
      <c r="H171" s="25" t="s">
        <v>117</v>
      </c>
      <c r="I171" s="30"/>
      <c r="J171" s="30"/>
      <c r="K171" s="30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48"/>
    </row>
    <row r="172" spans="1:23" s="10" customFormat="1" ht="16.5" x14ac:dyDescent="0.25">
      <c r="A172" s="180" t="s">
        <v>83</v>
      </c>
      <c r="B172" s="181"/>
      <c r="C172" s="188" t="s">
        <v>125</v>
      </c>
      <c r="D172" s="189"/>
      <c r="E172" s="189"/>
      <c r="F172" s="189"/>
      <c r="G172" s="190"/>
      <c r="H172" s="25" t="s">
        <v>117</v>
      </c>
      <c r="I172" s="30">
        <f>I28</f>
        <v>0</v>
      </c>
      <c r="J172" s="30">
        <f t="shared" ref="J172:V172" si="43">J28</f>
        <v>0</v>
      </c>
      <c r="K172" s="30">
        <f t="shared" si="43"/>
        <v>0.87785999999999997</v>
      </c>
      <c r="L172" s="30">
        <f t="shared" si="43"/>
        <v>0.91297439999999996</v>
      </c>
      <c r="M172" s="30">
        <f t="shared" si="43"/>
        <v>1.4428523600000001</v>
      </c>
      <c r="N172" s="30">
        <f t="shared" si="43"/>
        <v>0.94949337599999994</v>
      </c>
      <c r="O172" s="30">
        <f t="shared" si="43"/>
        <v>0.94949337599999994</v>
      </c>
      <c r="P172" s="30">
        <f t="shared" si="43"/>
        <v>0.98747311104000002</v>
      </c>
      <c r="Q172" s="30">
        <f t="shared" si="43"/>
        <v>0.98747311104000002</v>
      </c>
      <c r="R172" s="30">
        <f t="shared" si="43"/>
        <v>1.0269720354816001</v>
      </c>
      <c r="S172" s="30">
        <f>R172</f>
        <v>1.0269720354816001</v>
      </c>
      <c r="T172" s="30">
        <f t="shared" si="43"/>
        <v>1.0680509169008641</v>
      </c>
      <c r="U172" s="30">
        <f>T172</f>
        <v>1.0680509169008641</v>
      </c>
      <c r="V172" s="30">
        <f t="shared" si="43"/>
        <v>5.8228238394224636</v>
      </c>
      <c r="W172" s="48"/>
    </row>
    <row r="173" spans="1:23" s="10" customFormat="1" ht="16.5" x14ac:dyDescent="0.25">
      <c r="A173" s="180" t="s">
        <v>84</v>
      </c>
      <c r="B173" s="181"/>
      <c r="C173" s="188" t="s">
        <v>126</v>
      </c>
      <c r="D173" s="189"/>
      <c r="E173" s="189"/>
      <c r="F173" s="189"/>
      <c r="G173" s="190"/>
      <c r="H173" s="25" t="s">
        <v>117</v>
      </c>
      <c r="I173" s="30"/>
      <c r="J173" s="30"/>
      <c r="K173" s="30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48"/>
    </row>
    <row r="174" spans="1:23" s="10" customFormat="1" ht="16.5" x14ac:dyDescent="0.25">
      <c r="A174" s="180" t="s">
        <v>85</v>
      </c>
      <c r="B174" s="181"/>
      <c r="C174" s="188" t="s">
        <v>128</v>
      </c>
      <c r="D174" s="189"/>
      <c r="E174" s="189"/>
      <c r="F174" s="189"/>
      <c r="G174" s="190"/>
      <c r="H174" s="25" t="s">
        <v>117</v>
      </c>
      <c r="I174" s="30"/>
      <c r="J174" s="30"/>
      <c r="K174" s="30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48"/>
    </row>
    <row r="175" spans="1:23" s="10" customFormat="1" ht="22.5" customHeight="1" x14ac:dyDescent="0.25">
      <c r="A175" s="180" t="s">
        <v>86</v>
      </c>
      <c r="B175" s="181"/>
      <c r="C175" s="188" t="s">
        <v>130</v>
      </c>
      <c r="D175" s="189"/>
      <c r="E175" s="189"/>
      <c r="F175" s="189"/>
      <c r="G175" s="190"/>
      <c r="H175" s="25" t="s">
        <v>117</v>
      </c>
      <c r="I175" s="30"/>
      <c r="J175" s="30"/>
      <c r="K175" s="30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48"/>
    </row>
    <row r="176" spans="1:23" s="10" customFormat="1" ht="16.5" x14ac:dyDescent="0.25">
      <c r="A176" s="180" t="s">
        <v>277</v>
      </c>
      <c r="B176" s="181"/>
      <c r="C176" s="182" t="s">
        <v>132</v>
      </c>
      <c r="D176" s="183"/>
      <c r="E176" s="183"/>
      <c r="F176" s="183"/>
      <c r="G176" s="184"/>
      <c r="H176" s="25" t="s">
        <v>117</v>
      </c>
      <c r="I176" s="30"/>
      <c r="J176" s="30"/>
      <c r="K176" s="30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48"/>
    </row>
    <row r="177" spans="1:35" s="10" customFormat="1" ht="16.5" x14ac:dyDescent="0.25">
      <c r="A177" s="180" t="s">
        <v>278</v>
      </c>
      <c r="B177" s="181"/>
      <c r="C177" s="182" t="s">
        <v>134</v>
      </c>
      <c r="D177" s="183"/>
      <c r="E177" s="183"/>
      <c r="F177" s="183"/>
      <c r="G177" s="184"/>
      <c r="H177" s="25" t="s">
        <v>117</v>
      </c>
      <c r="I177" s="30"/>
      <c r="J177" s="30"/>
      <c r="K177" s="30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48"/>
    </row>
    <row r="178" spans="1:35" s="10" customFormat="1" ht="22.5" customHeight="1" x14ac:dyDescent="0.25">
      <c r="A178" s="180" t="s">
        <v>87</v>
      </c>
      <c r="B178" s="181"/>
      <c r="C178" s="188" t="s">
        <v>279</v>
      </c>
      <c r="D178" s="189"/>
      <c r="E178" s="189"/>
      <c r="F178" s="189"/>
      <c r="G178" s="190"/>
      <c r="H178" s="25" t="s">
        <v>117</v>
      </c>
      <c r="I178" s="30"/>
      <c r="J178" s="30"/>
      <c r="K178" s="30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48"/>
    </row>
    <row r="179" spans="1:35" s="10" customFormat="1" ht="16.5" x14ac:dyDescent="0.25">
      <c r="A179" s="180" t="s">
        <v>280</v>
      </c>
      <c r="B179" s="181"/>
      <c r="C179" s="182" t="s">
        <v>281</v>
      </c>
      <c r="D179" s="183"/>
      <c r="E179" s="183"/>
      <c r="F179" s="183"/>
      <c r="G179" s="184"/>
      <c r="H179" s="25" t="s">
        <v>117</v>
      </c>
      <c r="I179" s="30"/>
      <c r="J179" s="30"/>
      <c r="K179" s="30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48"/>
    </row>
    <row r="180" spans="1:35" s="10" customFormat="1" ht="27" customHeight="1" x14ac:dyDescent="0.25">
      <c r="A180" s="180" t="s">
        <v>282</v>
      </c>
      <c r="B180" s="181"/>
      <c r="C180" s="182" t="s">
        <v>283</v>
      </c>
      <c r="D180" s="183"/>
      <c r="E180" s="183"/>
      <c r="F180" s="183"/>
      <c r="G180" s="184"/>
      <c r="H180" s="25" t="s">
        <v>117</v>
      </c>
      <c r="I180" s="30"/>
      <c r="J180" s="30"/>
      <c r="K180" s="30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48"/>
    </row>
    <row r="181" spans="1:35" s="10" customFormat="1" ht="16.5" x14ac:dyDescent="0.25">
      <c r="A181" s="180" t="s">
        <v>88</v>
      </c>
      <c r="B181" s="181"/>
      <c r="C181" s="188" t="s">
        <v>62</v>
      </c>
      <c r="D181" s="189"/>
      <c r="E181" s="189"/>
      <c r="F181" s="189"/>
      <c r="G181" s="190"/>
      <c r="H181" s="25" t="s">
        <v>117</v>
      </c>
      <c r="I181" s="30"/>
      <c r="J181" s="30"/>
      <c r="K181" s="30"/>
      <c r="L181" s="31">
        <v>0.1</v>
      </c>
      <c r="M181" s="31"/>
      <c r="N181" s="31">
        <f>1.99000000000001+0</f>
        <v>1.99000000000001</v>
      </c>
      <c r="O181" s="37">
        <f>O34</f>
        <v>1.9900000000000091</v>
      </c>
      <c r="P181" s="31">
        <f>5.25999999999999+0.1</f>
        <v>5.3599999999999897</v>
      </c>
      <c r="Q181" s="31">
        <f>P181</f>
        <v>5.3599999999999897</v>
      </c>
      <c r="R181" s="31">
        <v>5.12</v>
      </c>
      <c r="S181" s="37">
        <f>R181</f>
        <v>5.12</v>
      </c>
      <c r="T181" s="37">
        <v>6.76</v>
      </c>
      <c r="U181" s="37">
        <f>T181</f>
        <v>6.76</v>
      </c>
      <c r="V181" s="31">
        <f>SUM(L181:T181)</f>
        <v>31.799999999999997</v>
      </c>
      <c r="W181" s="48"/>
    </row>
    <row r="182" spans="1:35" s="10" customFormat="1" ht="16.5" x14ac:dyDescent="0.25">
      <c r="A182" s="180" t="s">
        <v>61</v>
      </c>
      <c r="B182" s="181"/>
      <c r="C182" s="194" t="s">
        <v>284</v>
      </c>
      <c r="D182" s="195"/>
      <c r="E182" s="195"/>
      <c r="F182" s="195"/>
      <c r="G182" s="196"/>
      <c r="H182" s="25" t="s">
        <v>117</v>
      </c>
      <c r="I182" s="28">
        <f>I183+I184+I187+I191+I192+I193+I195+I196+I197+I199</f>
        <v>65.840647259999997</v>
      </c>
      <c r="J182" s="28">
        <f>J183+J184+J187+J191+J192+J193+J195+J196+J197+J199</f>
        <v>75.704237699999993</v>
      </c>
      <c r="K182" s="28">
        <f>K183+K184+K187+K191+K192+K193+K195+K196+K197+K199</f>
        <v>123.11151792000001</v>
      </c>
      <c r="L182" s="28">
        <f>L183+L184+L191+L192+L193+L195+L196+L197+L199</f>
        <v>125.85043655600001</v>
      </c>
      <c r="M182" s="28">
        <f>M183+M184+M191+M192+M197+M196+M195+M199</f>
        <v>186.13417491000001</v>
      </c>
      <c r="N182" s="28">
        <f>N183+N184+N191+N192+N193+N195+N196+N197+N199</f>
        <v>139.83743973824002</v>
      </c>
      <c r="O182" s="28">
        <f t="shared" ref="O182:Q182" si="44">O183+O184+O187+O191+O192+O193+O195+O196+O197+O199</f>
        <v>77.995767199999989</v>
      </c>
      <c r="P182" s="28">
        <f>P183+P184+P191+P192+P193+P195+P196+P197+P199</f>
        <v>145.43093732776964</v>
      </c>
      <c r="Q182" s="28">
        <f t="shared" si="44"/>
        <v>81.115597887999996</v>
      </c>
      <c r="R182" s="28">
        <f>R183+R184+R191+R192+R193+R195+R196+R197+R199</f>
        <v>151.24817482088042</v>
      </c>
      <c r="S182" s="37">
        <f t="shared" ref="S182:S187" si="45">R182</f>
        <v>151.24817482088042</v>
      </c>
      <c r="T182" s="36">
        <f>T183+T184+T191+T192+T193+T195+T196+T197+T199</f>
        <v>157.29810181371565</v>
      </c>
      <c r="U182" s="37">
        <f t="shared" ref="U182:U187" si="46">T182</f>
        <v>157.29810181371565</v>
      </c>
      <c r="V182" s="28">
        <f>I182+J182+K182+L182+N182+P182+R182+T182</f>
        <v>984.3214931366058</v>
      </c>
      <c r="W182" s="46"/>
      <c r="AH182" s="10">
        <v>156.13999302062763</v>
      </c>
      <c r="AI182" s="10">
        <v>978.49886932631762</v>
      </c>
    </row>
    <row r="183" spans="1:35" s="10" customFormat="1" ht="16.5" x14ac:dyDescent="0.25">
      <c r="A183" s="180" t="s">
        <v>285</v>
      </c>
      <c r="B183" s="181"/>
      <c r="C183" s="188" t="s">
        <v>286</v>
      </c>
      <c r="D183" s="189"/>
      <c r="E183" s="189"/>
      <c r="F183" s="189"/>
      <c r="G183" s="190"/>
      <c r="H183" s="25" t="s">
        <v>117</v>
      </c>
      <c r="I183" s="30">
        <f>I56</f>
        <v>0.51739999999999997</v>
      </c>
      <c r="J183" s="30">
        <f t="shared" ref="J183:K183" si="47">J56</f>
        <v>0.49960000000000004</v>
      </c>
      <c r="K183" s="30">
        <f t="shared" si="47"/>
        <v>0.91110000000000002</v>
      </c>
      <c r="L183" s="30">
        <f>L56</f>
        <v>1.0396700000000001</v>
      </c>
      <c r="M183" s="30">
        <f t="shared" ref="M183:T183" si="48">M56</f>
        <v>0.87009734999999988</v>
      </c>
      <c r="N183" s="30">
        <f t="shared" si="48"/>
        <v>1.0812568000000002</v>
      </c>
      <c r="O183" s="30">
        <f t="shared" si="48"/>
        <v>1.0812568000000002</v>
      </c>
      <c r="P183" s="30">
        <f t="shared" si="48"/>
        <v>1.1245070720000003</v>
      </c>
      <c r="Q183" s="30">
        <f t="shared" si="48"/>
        <v>1.1245070720000003</v>
      </c>
      <c r="R183" s="30">
        <f t="shared" si="48"/>
        <v>1.1694873548800004</v>
      </c>
      <c r="S183" s="37">
        <f t="shared" si="45"/>
        <v>1.1694873548800004</v>
      </c>
      <c r="T183" s="37">
        <f t="shared" si="48"/>
        <v>1.2162668490752004</v>
      </c>
      <c r="U183" s="37">
        <f t="shared" si="46"/>
        <v>1.2162668490752004</v>
      </c>
      <c r="V183" s="30">
        <f>SUM(L183:T183)</f>
        <v>9.8765366528352025</v>
      </c>
      <c r="W183" s="48"/>
    </row>
    <row r="184" spans="1:35" s="10" customFormat="1" ht="16.5" x14ac:dyDescent="0.25">
      <c r="A184" s="180" t="s">
        <v>287</v>
      </c>
      <c r="B184" s="181"/>
      <c r="C184" s="188" t="s">
        <v>288</v>
      </c>
      <c r="D184" s="189"/>
      <c r="E184" s="189"/>
      <c r="F184" s="189"/>
      <c r="G184" s="190"/>
      <c r="H184" s="25" t="s">
        <v>117</v>
      </c>
      <c r="I184" s="30">
        <f>I187</f>
        <v>17.478823629999997</v>
      </c>
      <c r="J184" s="30">
        <f t="shared" ref="J184:V184" si="49">J187</f>
        <v>19.16526885</v>
      </c>
      <c r="K184" s="30">
        <f t="shared" si="49"/>
        <v>37.330808959999999</v>
      </c>
      <c r="L184" s="30">
        <f t="shared" si="49"/>
        <v>42.996766306000005</v>
      </c>
      <c r="M184" s="30">
        <f t="shared" si="49"/>
        <v>45.944000000000003</v>
      </c>
      <c r="N184" s="30">
        <f t="shared" si="49"/>
        <v>44.716636958240009</v>
      </c>
      <c r="O184" s="30">
        <f t="shared" si="49"/>
        <v>0</v>
      </c>
      <c r="P184" s="30">
        <f t="shared" si="49"/>
        <v>46.505302436569615</v>
      </c>
      <c r="Q184" s="30">
        <f t="shared" si="49"/>
        <v>0</v>
      </c>
      <c r="R184" s="30">
        <f t="shared" si="49"/>
        <v>48.3655145340324</v>
      </c>
      <c r="S184" s="37">
        <f t="shared" si="45"/>
        <v>48.3655145340324</v>
      </c>
      <c r="T184" s="37">
        <f t="shared" si="49"/>
        <v>50.300135115393701</v>
      </c>
      <c r="U184" s="37">
        <f t="shared" si="46"/>
        <v>50.300135115393701</v>
      </c>
      <c r="V184" s="30">
        <f t="shared" si="49"/>
        <v>401.16877132426811</v>
      </c>
      <c r="W184" s="48"/>
    </row>
    <row r="185" spans="1:35" s="10" customFormat="1" ht="16.5" x14ac:dyDescent="0.25">
      <c r="A185" s="180" t="s">
        <v>289</v>
      </c>
      <c r="B185" s="181"/>
      <c r="C185" s="182" t="s">
        <v>290</v>
      </c>
      <c r="D185" s="183"/>
      <c r="E185" s="183"/>
      <c r="F185" s="183"/>
      <c r="G185" s="184"/>
      <c r="H185" s="25" t="s">
        <v>117</v>
      </c>
      <c r="I185" s="30"/>
      <c r="J185" s="30"/>
      <c r="K185" s="30"/>
      <c r="L185" s="31"/>
      <c r="M185" s="31"/>
      <c r="N185" s="31"/>
      <c r="O185" s="31"/>
      <c r="P185" s="31"/>
      <c r="Q185" s="31"/>
      <c r="R185" s="31"/>
      <c r="S185" s="37">
        <f t="shared" si="45"/>
        <v>0</v>
      </c>
      <c r="T185" s="37"/>
      <c r="U185" s="37">
        <f t="shared" si="46"/>
        <v>0</v>
      </c>
      <c r="V185" s="31"/>
      <c r="W185" s="48"/>
      <c r="Y185" s="41"/>
    </row>
    <row r="186" spans="1:35" s="10" customFormat="1" ht="16.5" x14ac:dyDescent="0.25">
      <c r="A186" s="180" t="s">
        <v>291</v>
      </c>
      <c r="B186" s="181"/>
      <c r="C186" s="182" t="s">
        <v>292</v>
      </c>
      <c r="D186" s="183"/>
      <c r="E186" s="183"/>
      <c r="F186" s="183"/>
      <c r="G186" s="184"/>
      <c r="H186" s="25" t="s">
        <v>117</v>
      </c>
      <c r="I186" s="30"/>
      <c r="J186" s="30"/>
      <c r="K186" s="30"/>
      <c r="L186" s="31"/>
      <c r="M186" s="31"/>
      <c r="N186" s="31"/>
      <c r="O186" s="31"/>
      <c r="P186" s="31"/>
      <c r="Q186" s="31"/>
      <c r="R186" s="31"/>
      <c r="S186" s="37">
        <f t="shared" si="45"/>
        <v>0</v>
      </c>
      <c r="T186" s="37"/>
      <c r="U186" s="37">
        <f t="shared" si="46"/>
        <v>0</v>
      </c>
      <c r="V186" s="31"/>
      <c r="W186" s="48"/>
    </row>
    <row r="187" spans="1:35" s="10" customFormat="1" ht="16.5" x14ac:dyDescent="0.25">
      <c r="A187" s="180" t="s">
        <v>293</v>
      </c>
      <c r="B187" s="181"/>
      <c r="C187" s="182" t="s">
        <v>294</v>
      </c>
      <c r="D187" s="183"/>
      <c r="E187" s="183"/>
      <c r="F187" s="183"/>
      <c r="G187" s="184"/>
      <c r="H187" s="25" t="s">
        <v>117</v>
      </c>
      <c r="I187" s="30">
        <f>I52</f>
        <v>17.478823629999997</v>
      </c>
      <c r="J187" s="30">
        <f t="shared" ref="J187:K187" si="50">J52</f>
        <v>19.16526885</v>
      </c>
      <c r="K187" s="30">
        <f t="shared" si="50"/>
        <v>37.330808959999999</v>
      </c>
      <c r="L187" s="30">
        <f>[27]Лист1!$H$63/1000</f>
        <v>42.996766306000005</v>
      </c>
      <c r="M187" s="30">
        <f>[24]стр.1!$K$55</f>
        <v>45.944000000000003</v>
      </c>
      <c r="N187" s="30">
        <f>L187*1.04</f>
        <v>44.716636958240009</v>
      </c>
      <c r="O187" s="30">
        <f t="shared" ref="O187:Q187" si="51">O55</f>
        <v>0</v>
      </c>
      <c r="P187" s="30">
        <f>N187*1.04</f>
        <v>46.505302436569615</v>
      </c>
      <c r="Q187" s="30">
        <f t="shared" si="51"/>
        <v>0</v>
      </c>
      <c r="R187" s="30">
        <f>P187*1.04</f>
        <v>48.3655145340324</v>
      </c>
      <c r="S187" s="37">
        <f t="shared" si="45"/>
        <v>48.3655145340324</v>
      </c>
      <c r="T187" s="37">
        <f>R187*1.04</f>
        <v>50.300135115393701</v>
      </c>
      <c r="U187" s="37">
        <f t="shared" si="46"/>
        <v>50.300135115393701</v>
      </c>
      <c r="V187" s="30">
        <f>SUM(I187:T187)</f>
        <v>401.16877132426811</v>
      </c>
      <c r="W187" s="48"/>
    </row>
    <row r="188" spans="1:35" s="10" customFormat="1" ht="21.75" customHeight="1" x14ac:dyDescent="0.25">
      <c r="A188" s="180" t="s">
        <v>295</v>
      </c>
      <c r="B188" s="181"/>
      <c r="C188" s="188" t="s">
        <v>296</v>
      </c>
      <c r="D188" s="189"/>
      <c r="E188" s="189"/>
      <c r="F188" s="189"/>
      <c r="G188" s="190"/>
      <c r="H188" s="25" t="s">
        <v>117</v>
      </c>
      <c r="I188" s="30"/>
      <c r="J188" s="30"/>
      <c r="K188" s="30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48"/>
    </row>
    <row r="189" spans="1:35" s="10" customFormat="1" ht="27.75" customHeight="1" x14ac:dyDescent="0.25">
      <c r="A189" s="180" t="s">
        <v>297</v>
      </c>
      <c r="B189" s="181"/>
      <c r="C189" s="188" t="s">
        <v>298</v>
      </c>
      <c r="D189" s="189"/>
      <c r="E189" s="189"/>
      <c r="F189" s="189"/>
      <c r="G189" s="190"/>
      <c r="H189" s="25" t="s">
        <v>117</v>
      </c>
      <c r="I189" s="30"/>
      <c r="J189" s="30"/>
      <c r="K189" s="30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48"/>
    </row>
    <row r="190" spans="1:35" s="10" customFormat="1" ht="24.75" customHeight="1" x14ac:dyDescent="0.25">
      <c r="A190" s="180" t="s">
        <v>299</v>
      </c>
      <c r="B190" s="181"/>
      <c r="C190" s="188" t="s">
        <v>300</v>
      </c>
      <c r="D190" s="189"/>
      <c r="E190" s="189"/>
      <c r="F190" s="189"/>
      <c r="G190" s="190"/>
      <c r="H190" s="25" t="s">
        <v>117</v>
      </c>
      <c r="I190" s="30"/>
      <c r="J190" s="30"/>
      <c r="K190" s="30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48"/>
    </row>
    <row r="191" spans="1:35" s="10" customFormat="1" ht="16.5" x14ac:dyDescent="0.25">
      <c r="A191" s="180" t="s">
        <v>301</v>
      </c>
      <c r="B191" s="181"/>
      <c r="C191" s="188" t="s">
        <v>302</v>
      </c>
      <c r="D191" s="189"/>
      <c r="E191" s="189"/>
      <c r="F191" s="189"/>
      <c r="G191" s="190"/>
      <c r="H191" s="25" t="s">
        <v>117</v>
      </c>
      <c r="I191" s="30">
        <f>[25]Лист1!$S$19/1000</f>
        <v>15.4924</v>
      </c>
      <c r="J191" s="30">
        <f>[25]Лист1!$U$19/1000</f>
        <v>17.4177</v>
      </c>
      <c r="K191" s="30">
        <f>[25]Лист1!$W$19/1000</f>
        <v>30.089299999999998</v>
      </c>
      <c r="L191" s="30">
        <f>[27]Лист1!$G$13/1000</f>
        <v>55.319279999999999</v>
      </c>
      <c r="M191" s="30">
        <f>[24]стр.1!$K$67/1.304</f>
        <v>77.171779141104295</v>
      </c>
      <c r="N191" s="30">
        <f>L191*1.04</f>
        <v>57.532051199999998</v>
      </c>
      <c r="O191" s="30">
        <f t="shared" ref="O191:Q191" si="52">O59</f>
        <v>0.97512480000000001</v>
      </c>
      <c r="P191" s="30">
        <f>N191*1.04</f>
        <v>59.833333248000002</v>
      </c>
      <c r="Q191" s="30">
        <f t="shared" si="52"/>
        <v>1.0141297920000001</v>
      </c>
      <c r="R191" s="30">
        <f>P191*1.04</f>
        <v>62.226666577920007</v>
      </c>
      <c r="S191" s="30">
        <f>R191</f>
        <v>62.226666577920007</v>
      </c>
      <c r="T191" s="30">
        <f>R191*1.04</f>
        <v>64.715733241036816</v>
      </c>
      <c r="U191" s="30">
        <f>T191</f>
        <v>64.715733241036816</v>
      </c>
      <c r="V191" s="30">
        <f>SUM(L191:T191)</f>
        <v>441.01476457798117</v>
      </c>
      <c r="W191" s="48"/>
      <c r="Y191" s="39"/>
    </row>
    <row r="192" spans="1:35" s="10" customFormat="1" ht="16.5" x14ac:dyDescent="0.25">
      <c r="A192" s="180" t="s">
        <v>303</v>
      </c>
      <c r="B192" s="181"/>
      <c r="C192" s="188" t="s">
        <v>304</v>
      </c>
      <c r="D192" s="189"/>
      <c r="E192" s="189"/>
      <c r="F192" s="189"/>
      <c r="G192" s="190"/>
      <c r="H192" s="25" t="s">
        <v>117</v>
      </c>
      <c r="I192" s="30">
        <f>[25]Лист1!$S$47/1000</f>
        <v>4.6581999999999999</v>
      </c>
      <c r="J192" s="30">
        <f>[25]Лист1!$U$47/1000</f>
        <v>5.2766999999999999</v>
      </c>
      <c r="K192" s="30">
        <f>[25]Лист1!$W$47/1000</f>
        <v>9.1075999999999997</v>
      </c>
      <c r="L192" s="30">
        <f>[27]Лист1!$G$42/1000</f>
        <v>16.761740000000003</v>
      </c>
      <c r="M192" s="30">
        <f>[24]стр.1!$K$67-M191</f>
        <v>23.46022085889571</v>
      </c>
      <c r="N192" s="30">
        <f t="shared" ref="N192:N193" si="53">L192*1.04</f>
        <v>17.432209600000004</v>
      </c>
      <c r="O192" s="30">
        <f t="shared" ref="O192" si="54">O60</f>
        <v>0</v>
      </c>
      <c r="P192" s="30">
        <f t="shared" ref="P192:P193" si="55">N192*1.04</f>
        <v>18.129497984000004</v>
      </c>
      <c r="Q192" s="30">
        <f t="shared" ref="Q192" si="56">Q60</f>
        <v>0</v>
      </c>
      <c r="R192" s="30">
        <f t="shared" ref="R192:R193" si="57">P192*1.04</f>
        <v>18.854677903360006</v>
      </c>
      <c r="S192" s="30">
        <f t="shared" ref="S192:S200" si="58">R192</f>
        <v>18.854677903360006</v>
      </c>
      <c r="T192" s="30">
        <f t="shared" ref="T192:T197" si="59">R192*1.04</f>
        <v>19.608865019494406</v>
      </c>
      <c r="U192" s="30">
        <f t="shared" ref="U192:U200" si="60">T192</f>
        <v>19.608865019494406</v>
      </c>
      <c r="V192" s="30">
        <f t="shared" ref="V192:V193" si="61">SUM(L192:T192)</f>
        <v>133.10188926911013</v>
      </c>
      <c r="W192" s="48"/>
    </row>
    <row r="193" spans="1:25" s="10" customFormat="1" ht="16.5" x14ac:dyDescent="0.25">
      <c r="A193" s="180" t="s">
        <v>305</v>
      </c>
      <c r="B193" s="181"/>
      <c r="C193" s="188" t="s">
        <v>306</v>
      </c>
      <c r="D193" s="189"/>
      <c r="E193" s="189"/>
      <c r="F193" s="189"/>
      <c r="G193" s="190"/>
      <c r="H193" s="25" t="s">
        <v>117</v>
      </c>
      <c r="I193" s="30">
        <f>I194</f>
        <v>9.8000000000000004E-2</v>
      </c>
      <c r="J193" s="30">
        <f t="shared" ref="J193:K193" si="62">J194</f>
        <v>8.5099999999999995E-2</v>
      </c>
      <c r="K193" s="30">
        <f t="shared" si="62"/>
        <v>0.31519999999999998</v>
      </c>
      <c r="L193" s="30">
        <f>0.2</f>
        <v>0.2</v>
      </c>
      <c r="M193" s="30">
        <f t="shared" ref="M193" si="63">M61</f>
        <v>0</v>
      </c>
      <c r="N193" s="30">
        <f t="shared" si="53"/>
        <v>0.20800000000000002</v>
      </c>
      <c r="O193" s="30">
        <f t="shared" ref="O193" si="64">O61</f>
        <v>0</v>
      </c>
      <c r="P193" s="30">
        <f t="shared" si="55"/>
        <v>0.21632000000000004</v>
      </c>
      <c r="Q193" s="30">
        <f t="shared" ref="Q193" si="65">Q61</f>
        <v>0</v>
      </c>
      <c r="R193" s="30">
        <f t="shared" si="57"/>
        <v>0.22497280000000006</v>
      </c>
      <c r="S193" s="30">
        <f t="shared" si="58"/>
        <v>0.22497280000000006</v>
      </c>
      <c r="T193" s="30">
        <f t="shared" si="59"/>
        <v>0.23397171200000005</v>
      </c>
      <c r="U193" s="30">
        <f t="shared" si="60"/>
        <v>0.23397171200000005</v>
      </c>
      <c r="V193" s="30">
        <f t="shared" si="61"/>
        <v>1.3082373120000002</v>
      </c>
      <c r="W193" s="48"/>
      <c r="Y193" s="41"/>
    </row>
    <row r="194" spans="1:25" s="10" customFormat="1" ht="16.5" x14ac:dyDescent="0.25">
      <c r="A194" s="180" t="s">
        <v>307</v>
      </c>
      <c r="B194" s="181"/>
      <c r="C194" s="182" t="s">
        <v>93</v>
      </c>
      <c r="D194" s="183"/>
      <c r="E194" s="183"/>
      <c r="F194" s="183"/>
      <c r="G194" s="184"/>
      <c r="H194" s="25" t="s">
        <v>117</v>
      </c>
      <c r="I194" s="30">
        <f>[25]Лист1!$S$49/1000</f>
        <v>9.8000000000000004E-2</v>
      </c>
      <c r="J194" s="30">
        <f>[25]Лист1!$U$49/1000</f>
        <v>8.5099999999999995E-2</v>
      </c>
      <c r="K194" s="30">
        <f>[25]Лист1!$W$49/1000</f>
        <v>0.31519999999999998</v>
      </c>
      <c r="L194" s="30"/>
      <c r="M194" s="30">
        <f t="shared" ref="M194" si="66">M62</f>
        <v>0</v>
      </c>
      <c r="N194" s="30">
        <f t="shared" ref="N194:N196" si="67">L194*1.04</f>
        <v>0</v>
      </c>
      <c r="O194" s="30">
        <f t="shared" ref="O194" si="68">O62</f>
        <v>0</v>
      </c>
      <c r="P194" s="30">
        <f t="shared" ref="P194:P196" si="69">N194*1.04</f>
        <v>0</v>
      </c>
      <c r="Q194" s="30">
        <f t="shared" ref="Q194" si="70">Q62</f>
        <v>0</v>
      </c>
      <c r="R194" s="30">
        <f t="shared" ref="R194:R196" si="71">P194*1.04</f>
        <v>0</v>
      </c>
      <c r="S194" s="30">
        <f t="shared" si="58"/>
        <v>0</v>
      </c>
      <c r="T194" s="30">
        <f t="shared" si="59"/>
        <v>0</v>
      </c>
      <c r="U194" s="30">
        <f t="shared" si="60"/>
        <v>0</v>
      </c>
      <c r="V194" s="30">
        <f t="shared" ref="V194:V196" si="72">SUM(L194:T194)</f>
        <v>0</v>
      </c>
      <c r="W194" s="48"/>
    </row>
    <row r="195" spans="1:25" s="10" customFormat="1" ht="21" customHeight="1" x14ac:dyDescent="0.25">
      <c r="A195" s="180" t="s">
        <v>308</v>
      </c>
      <c r="B195" s="181"/>
      <c r="C195" s="188" t="s">
        <v>309</v>
      </c>
      <c r="D195" s="189"/>
      <c r="E195" s="189"/>
      <c r="F195" s="189"/>
      <c r="G195" s="190"/>
      <c r="H195" s="25" t="s">
        <v>117</v>
      </c>
      <c r="I195" s="30">
        <f>[25]Лист1!$S$17/1000</f>
        <v>0.25800000000000001</v>
      </c>
      <c r="J195" s="30">
        <f>[25]Лист1!$U$17/1000</f>
        <v>0.53179999999999994</v>
      </c>
      <c r="K195" s="30">
        <f>[25]Лист1!$W$17/1000</f>
        <v>5.1943999999999999</v>
      </c>
      <c r="L195" s="30">
        <f>[27]Лист1!$G$11/1000</f>
        <v>0.45075999999999999</v>
      </c>
      <c r="M195" s="30">
        <f>[24]стр.1!$K$59</f>
        <v>3.609</v>
      </c>
      <c r="N195" s="30">
        <f t="shared" si="67"/>
        <v>0.4687904</v>
      </c>
      <c r="O195" s="30">
        <f t="shared" ref="O195" si="73">O63</f>
        <v>0</v>
      </c>
      <c r="P195" s="30">
        <f t="shared" si="69"/>
        <v>0.48754201600000002</v>
      </c>
      <c r="Q195" s="30">
        <f t="shared" ref="Q195" si="74">Q63</f>
        <v>0</v>
      </c>
      <c r="R195" s="30">
        <f t="shared" si="71"/>
        <v>0.50704369664000004</v>
      </c>
      <c r="S195" s="30">
        <f t="shared" si="58"/>
        <v>0.50704369664000004</v>
      </c>
      <c r="T195" s="30">
        <f t="shared" si="59"/>
        <v>0.52732544450560004</v>
      </c>
      <c r="U195" s="30">
        <f t="shared" si="60"/>
        <v>0.52732544450560004</v>
      </c>
      <c r="V195" s="30">
        <f t="shared" si="72"/>
        <v>6.5575052537855996</v>
      </c>
      <c r="W195" s="48"/>
    </row>
    <row r="196" spans="1:25" s="10" customFormat="1" ht="16.5" x14ac:dyDescent="0.25">
      <c r="A196" s="180" t="s">
        <v>310</v>
      </c>
      <c r="B196" s="181"/>
      <c r="C196" s="188" t="s">
        <v>311</v>
      </c>
      <c r="D196" s="189"/>
      <c r="E196" s="189"/>
      <c r="F196" s="189"/>
      <c r="G196" s="190"/>
      <c r="H196" s="25" t="s">
        <v>117</v>
      </c>
      <c r="I196" s="30">
        <f>[25]Лист1!$S$27/1000</f>
        <v>9.8436000000000003</v>
      </c>
      <c r="J196" s="30">
        <f>[25]Лист1!$U$27/1000</f>
        <v>11.906700000000001</v>
      </c>
      <c r="K196" s="30">
        <f>-12.8+[25]Лист1!$W$27/1000</f>
        <v>2.7675999999999998</v>
      </c>
      <c r="L196" s="30">
        <f>[27]Лист1!$G$12/1000</f>
        <v>0.93762000000000001</v>
      </c>
      <c r="M196" s="30">
        <f>[24]стр.1!$K$61</f>
        <v>5.4413083599999972</v>
      </c>
      <c r="N196" s="30">
        <f t="shared" si="67"/>
        <v>0.97512480000000001</v>
      </c>
      <c r="O196" s="30">
        <f t="shared" ref="O196:O197" si="75">O64</f>
        <v>0.97512480000000001</v>
      </c>
      <c r="P196" s="30">
        <f t="shared" si="69"/>
        <v>1.0141297920000001</v>
      </c>
      <c r="Q196" s="30">
        <f t="shared" ref="Q196:Q197" si="76">Q64</f>
        <v>1.0141297920000001</v>
      </c>
      <c r="R196" s="30">
        <f t="shared" si="71"/>
        <v>1.0546949836800001</v>
      </c>
      <c r="S196" s="30">
        <f t="shared" si="58"/>
        <v>1.0546949836800001</v>
      </c>
      <c r="T196" s="30">
        <f t="shared" si="59"/>
        <v>1.0968827830272001</v>
      </c>
      <c r="U196" s="30">
        <f t="shared" si="60"/>
        <v>1.0968827830272001</v>
      </c>
      <c r="V196" s="30">
        <f t="shared" si="72"/>
        <v>13.563710294387198</v>
      </c>
      <c r="W196" s="48"/>
    </row>
    <row r="197" spans="1:25" s="10" customFormat="1" ht="16.5" x14ac:dyDescent="0.25">
      <c r="A197" s="180" t="s">
        <v>312</v>
      </c>
      <c r="B197" s="181"/>
      <c r="C197" s="188" t="s">
        <v>313</v>
      </c>
      <c r="D197" s="189"/>
      <c r="E197" s="189"/>
      <c r="F197" s="189"/>
      <c r="G197" s="190"/>
      <c r="H197" s="25" t="s">
        <v>117</v>
      </c>
      <c r="I197" s="30">
        <f>([25]Лист1!$S$41+[25]Лист1!$S$44)/1000</f>
        <v>1.54E-2</v>
      </c>
      <c r="J197" s="30">
        <f>([25]Лист1!$U$41+[25]Лист1!$U$44)/1000</f>
        <v>1.54E-2</v>
      </c>
      <c r="K197" s="30">
        <f>([25]Лист1!$W$41+[25]Лист1!$W$44+[25]Лист1!$W$46)/1000</f>
        <v>6.4700000000000008E-2</v>
      </c>
      <c r="L197" s="30">
        <f>[27]Лист1!$G$36/1000+[27]Лист1!$G$39/1000</f>
        <v>6.3149999999999998E-2</v>
      </c>
      <c r="M197" s="30">
        <f>[24]стр.1!$K$74</f>
        <v>0.16776920000000001</v>
      </c>
      <c r="N197" s="30">
        <f t="shared" ref="N197" si="77">L197*1.04</f>
        <v>6.5675999999999998E-2</v>
      </c>
      <c r="O197" s="30">
        <f t="shared" si="75"/>
        <v>74.964260799999991</v>
      </c>
      <c r="P197" s="30">
        <f t="shared" ref="P197" si="78">N197*1.04</f>
        <v>6.8303039999999995E-2</v>
      </c>
      <c r="Q197" s="30">
        <f t="shared" si="76"/>
        <v>77.962831231999999</v>
      </c>
      <c r="R197" s="30">
        <f t="shared" ref="R197" si="79">P197*1.04</f>
        <v>7.1035161599999994E-2</v>
      </c>
      <c r="S197" s="30">
        <f t="shared" si="58"/>
        <v>7.1035161599999994E-2</v>
      </c>
      <c r="T197" s="30">
        <f t="shared" si="59"/>
        <v>7.3876568063999989E-2</v>
      </c>
      <c r="U197" s="30">
        <f t="shared" si="60"/>
        <v>7.3876568063999989E-2</v>
      </c>
      <c r="V197" s="30">
        <f t="shared" ref="V197:V199" si="80">SUM(L197:T197)</f>
        <v>153.50793716326402</v>
      </c>
      <c r="W197" s="48"/>
    </row>
    <row r="198" spans="1:25" s="10" customFormat="1" ht="24" customHeight="1" x14ac:dyDescent="0.25">
      <c r="A198" s="180" t="s">
        <v>314</v>
      </c>
      <c r="B198" s="181"/>
      <c r="C198" s="188" t="s">
        <v>315</v>
      </c>
      <c r="D198" s="189"/>
      <c r="E198" s="189"/>
      <c r="F198" s="189"/>
      <c r="G198" s="190"/>
      <c r="H198" s="25" t="s">
        <v>117</v>
      </c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>
        <f t="shared" si="58"/>
        <v>0</v>
      </c>
      <c r="T198" s="30"/>
      <c r="U198" s="30">
        <f t="shared" si="60"/>
        <v>0</v>
      </c>
      <c r="V198" s="30"/>
      <c r="W198" s="48"/>
    </row>
    <row r="199" spans="1:25" s="10" customFormat="1" ht="16.5" x14ac:dyDescent="0.25">
      <c r="A199" s="180" t="s">
        <v>316</v>
      </c>
      <c r="B199" s="181"/>
      <c r="C199" s="188" t="s">
        <v>317</v>
      </c>
      <c r="D199" s="189"/>
      <c r="E199" s="189"/>
      <c r="F199" s="189"/>
      <c r="G199" s="190"/>
      <c r="H199" s="25" t="s">
        <v>117</v>
      </c>
      <c r="I199" s="30"/>
      <c r="J199" s="30">
        <f>-19.7+([25]Лист1!$U$34+[25]Лист1!$U$36+[25]Лист1!$U$43+[25]Лист1!$U$52-[25]Лист1!$U$44)/1000</f>
        <v>1.6407000000000025</v>
      </c>
      <c r="K199" s="30"/>
      <c r="L199" s="30">
        <f>8081.45025000001/1000</f>
        <v>8.0814502500000103</v>
      </c>
      <c r="M199" s="30">
        <f>26.32+3.15</f>
        <v>29.47</v>
      </c>
      <c r="N199" s="30">
        <f>17357.69398/1000</f>
        <v>17.357693980000001</v>
      </c>
      <c r="O199" s="30">
        <v>0</v>
      </c>
      <c r="P199" s="30">
        <f>18052.0017392/1000</f>
        <v>18.052001739200001</v>
      </c>
      <c r="Q199" s="30">
        <v>0</v>
      </c>
      <c r="R199" s="30">
        <f>18774.081808768/1000</f>
        <v>18.774081808768003</v>
      </c>
      <c r="S199" s="30">
        <f t="shared" si="58"/>
        <v>18.774081808768003</v>
      </c>
      <c r="T199" s="30">
        <f>19525.0450811187/1000</f>
        <v>19.525045081118702</v>
      </c>
      <c r="U199" s="30">
        <f t="shared" si="60"/>
        <v>19.525045081118702</v>
      </c>
      <c r="V199" s="30">
        <f t="shared" si="80"/>
        <v>130.0343546678547</v>
      </c>
      <c r="W199" s="48"/>
    </row>
    <row r="200" spans="1:25" s="10" customFormat="1" ht="23.25" customHeight="1" x14ac:dyDescent="0.25">
      <c r="A200" s="180" t="s">
        <v>34</v>
      </c>
      <c r="B200" s="181"/>
      <c r="C200" s="194" t="s">
        <v>318</v>
      </c>
      <c r="D200" s="195"/>
      <c r="E200" s="195"/>
      <c r="F200" s="195"/>
      <c r="G200" s="196"/>
      <c r="H200" s="25" t="s">
        <v>117</v>
      </c>
      <c r="I200" s="30">
        <f>I207</f>
        <v>0</v>
      </c>
      <c r="J200" s="30">
        <f t="shared" ref="J200:V200" si="81">J207</f>
        <v>0</v>
      </c>
      <c r="K200" s="30">
        <f t="shared" si="81"/>
        <v>0</v>
      </c>
      <c r="L200" s="30">
        <f t="shared" si="81"/>
        <v>0</v>
      </c>
      <c r="M200" s="30">
        <f t="shared" si="81"/>
        <v>0</v>
      </c>
      <c r="N200" s="30">
        <f t="shared" si="81"/>
        <v>0</v>
      </c>
      <c r="O200" s="30">
        <f t="shared" si="81"/>
        <v>0</v>
      </c>
      <c r="P200" s="30">
        <f t="shared" si="81"/>
        <v>0</v>
      </c>
      <c r="Q200" s="30">
        <f t="shared" si="81"/>
        <v>0</v>
      </c>
      <c r="R200" s="30">
        <f t="shared" si="81"/>
        <v>0</v>
      </c>
      <c r="S200" s="30">
        <f t="shared" si="58"/>
        <v>0</v>
      </c>
      <c r="T200" s="30">
        <f t="shared" si="81"/>
        <v>0</v>
      </c>
      <c r="U200" s="30">
        <f t="shared" si="60"/>
        <v>0</v>
      </c>
      <c r="V200" s="30">
        <f t="shared" si="81"/>
        <v>0</v>
      </c>
      <c r="W200" s="48"/>
    </row>
    <row r="201" spans="1:25" s="10" customFormat="1" ht="22.5" customHeight="1" x14ac:dyDescent="0.25">
      <c r="A201" s="180" t="s">
        <v>319</v>
      </c>
      <c r="B201" s="181"/>
      <c r="C201" s="188" t="s">
        <v>320</v>
      </c>
      <c r="D201" s="189"/>
      <c r="E201" s="189"/>
      <c r="F201" s="189"/>
      <c r="G201" s="190"/>
      <c r="H201" s="25" t="s">
        <v>117</v>
      </c>
      <c r="I201" s="31"/>
      <c r="J201" s="30"/>
      <c r="K201" s="30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48"/>
    </row>
    <row r="202" spans="1:25" s="10" customFormat="1" ht="22.5" customHeight="1" x14ac:dyDescent="0.25">
      <c r="A202" s="180" t="s">
        <v>321</v>
      </c>
      <c r="B202" s="181"/>
      <c r="C202" s="188" t="s">
        <v>322</v>
      </c>
      <c r="D202" s="189"/>
      <c r="E202" s="189"/>
      <c r="F202" s="189"/>
      <c r="G202" s="190"/>
      <c r="H202" s="25" t="s">
        <v>117</v>
      </c>
      <c r="I202" s="31"/>
      <c r="J202" s="30"/>
      <c r="K202" s="30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48"/>
    </row>
    <row r="203" spans="1:25" s="10" customFormat="1" ht="25.5" customHeight="1" x14ac:dyDescent="0.25">
      <c r="A203" s="180" t="s">
        <v>323</v>
      </c>
      <c r="B203" s="181"/>
      <c r="C203" s="182" t="s">
        <v>324</v>
      </c>
      <c r="D203" s="183"/>
      <c r="E203" s="183"/>
      <c r="F203" s="183"/>
      <c r="G203" s="184"/>
      <c r="H203" s="25" t="s">
        <v>117</v>
      </c>
      <c r="I203" s="31"/>
      <c r="J203" s="30"/>
      <c r="K203" s="30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48"/>
    </row>
    <row r="204" spans="1:25" s="10" customFormat="1" ht="16.5" x14ac:dyDescent="0.25">
      <c r="A204" s="180" t="s">
        <v>325</v>
      </c>
      <c r="B204" s="181"/>
      <c r="C204" s="185" t="s">
        <v>326</v>
      </c>
      <c r="D204" s="186"/>
      <c r="E204" s="186"/>
      <c r="F204" s="186"/>
      <c r="G204" s="187"/>
      <c r="H204" s="25" t="s">
        <v>117</v>
      </c>
      <c r="I204" s="31"/>
      <c r="J204" s="30"/>
      <c r="K204" s="30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48"/>
    </row>
    <row r="205" spans="1:25" s="10" customFormat="1" ht="20.25" customHeight="1" x14ac:dyDescent="0.25">
      <c r="A205" s="180" t="s">
        <v>327</v>
      </c>
      <c r="B205" s="181"/>
      <c r="C205" s="185" t="s">
        <v>328</v>
      </c>
      <c r="D205" s="186"/>
      <c r="E205" s="186"/>
      <c r="F205" s="186"/>
      <c r="G205" s="187"/>
      <c r="H205" s="25" t="s">
        <v>117</v>
      </c>
      <c r="I205" s="31"/>
      <c r="J205" s="30"/>
      <c r="K205" s="30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48"/>
    </row>
    <row r="206" spans="1:25" s="10" customFormat="1" ht="16.5" x14ac:dyDescent="0.25">
      <c r="A206" s="180" t="s">
        <v>329</v>
      </c>
      <c r="B206" s="181"/>
      <c r="C206" s="188" t="s">
        <v>330</v>
      </c>
      <c r="D206" s="189"/>
      <c r="E206" s="189"/>
      <c r="F206" s="189"/>
      <c r="G206" s="190"/>
      <c r="H206" s="25" t="s">
        <v>117</v>
      </c>
      <c r="I206" s="31"/>
      <c r="J206" s="30"/>
      <c r="K206" s="30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48"/>
    </row>
    <row r="207" spans="1:25" s="10" customFormat="1" ht="16.5" x14ac:dyDescent="0.25">
      <c r="A207" s="180" t="s">
        <v>35</v>
      </c>
      <c r="B207" s="181"/>
      <c r="C207" s="194" t="s">
        <v>331</v>
      </c>
      <c r="D207" s="195"/>
      <c r="E207" s="195"/>
      <c r="F207" s="195"/>
      <c r="G207" s="196"/>
      <c r="H207" s="25" t="s">
        <v>117</v>
      </c>
      <c r="I207" s="54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46"/>
    </row>
    <row r="208" spans="1:25" s="10" customFormat="1" ht="16.5" x14ac:dyDescent="0.25">
      <c r="A208" s="180" t="s">
        <v>332</v>
      </c>
      <c r="B208" s="181"/>
      <c r="C208" s="188" t="s">
        <v>333</v>
      </c>
      <c r="D208" s="189"/>
      <c r="E208" s="189"/>
      <c r="F208" s="189"/>
      <c r="G208" s="190"/>
      <c r="H208" s="25" t="s">
        <v>117</v>
      </c>
      <c r="I208" s="55">
        <v>0</v>
      </c>
      <c r="J208" s="29">
        <v>0</v>
      </c>
      <c r="K208" s="29">
        <v>0</v>
      </c>
      <c r="L208" s="30">
        <f>L209</f>
        <v>0</v>
      </c>
      <c r="M208" s="30"/>
      <c r="N208" s="30">
        <f>N209</f>
        <v>0</v>
      </c>
      <c r="O208" s="30"/>
      <c r="P208" s="30">
        <f>P209</f>
        <v>0</v>
      </c>
      <c r="Q208" s="30"/>
      <c r="R208" s="30">
        <f>R209</f>
        <v>0</v>
      </c>
      <c r="S208" s="30"/>
      <c r="T208" s="30">
        <f t="shared" ref="T208:V208" si="82">T209</f>
        <v>0</v>
      </c>
      <c r="U208" s="30"/>
      <c r="V208" s="30">
        <f t="shared" si="82"/>
        <v>0</v>
      </c>
      <c r="W208" s="33"/>
    </row>
    <row r="209" spans="1:23" s="10" customFormat="1" ht="16.5" x14ac:dyDescent="0.25">
      <c r="A209" s="180" t="s">
        <v>334</v>
      </c>
      <c r="B209" s="181"/>
      <c r="C209" s="182" t="s">
        <v>335</v>
      </c>
      <c r="D209" s="183"/>
      <c r="E209" s="183"/>
      <c r="F209" s="183"/>
      <c r="G209" s="184"/>
      <c r="H209" s="25" t="s">
        <v>117</v>
      </c>
      <c r="I209" s="55">
        <v>0</v>
      </c>
      <c r="J209" s="29">
        <v>0</v>
      </c>
      <c r="K209" s="29">
        <v>0</v>
      </c>
      <c r="L209" s="30">
        <v>0</v>
      </c>
      <c r="M209" s="30"/>
      <c r="N209" s="30">
        <f>N207</f>
        <v>0</v>
      </c>
      <c r="O209" s="30"/>
      <c r="P209" s="30">
        <f>P207</f>
        <v>0</v>
      </c>
      <c r="Q209" s="30"/>
      <c r="R209" s="30">
        <f>R207</f>
        <v>0</v>
      </c>
      <c r="S209" s="30"/>
      <c r="T209" s="30">
        <f>T207</f>
        <v>0</v>
      </c>
      <c r="U209" s="30"/>
      <c r="V209" s="30">
        <f>SUM(L209:T209)</f>
        <v>0</v>
      </c>
      <c r="W209" s="33"/>
    </row>
    <row r="210" spans="1:23" s="10" customFormat="1" ht="16.5" x14ac:dyDescent="0.25">
      <c r="A210" s="180" t="s">
        <v>336</v>
      </c>
      <c r="B210" s="181"/>
      <c r="C210" s="182" t="s">
        <v>337</v>
      </c>
      <c r="D210" s="183"/>
      <c r="E210" s="183"/>
      <c r="F210" s="183"/>
      <c r="G210" s="184"/>
      <c r="H210" s="25" t="s">
        <v>117</v>
      </c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48"/>
    </row>
    <row r="211" spans="1:23" s="10" customFormat="1" ht="22.5" customHeight="1" x14ac:dyDescent="0.25">
      <c r="A211" s="180" t="s">
        <v>338</v>
      </c>
      <c r="B211" s="181"/>
      <c r="C211" s="182" t="s">
        <v>339</v>
      </c>
      <c r="D211" s="183"/>
      <c r="E211" s="183"/>
      <c r="F211" s="183"/>
      <c r="G211" s="184"/>
      <c r="H211" s="25" t="s">
        <v>117</v>
      </c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48"/>
    </row>
    <row r="212" spans="1:23" s="10" customFormat="1" ht="24" customHeight="1" x14ac:dyDescent="0.25">
      <c r="A212" s="180" t="s">
        <v>340</v>
      </c>
      <c r="B212" s="181"/>
      <c r="C212" s="182" t="s">
        <v>341</v>
      </c>
      <c r="D212" s="183"/>
      <c r="E212" s="183"/>
      <c r="F212" s="183"/>
      <c r="G212" s="184"/>
      <c r="H212" s="25" t="s">
        <v>117</v>
      </c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48"/>
    </row>
    <row r="213" spans="1:23" s="10" customFormat="1" ht="20.25" customHeight="1" x14ac:dyDescent="0.25">
      <c r="A213" s="180" t="s">
        <v>342</v>
      </c>
      <c r="B213" s="181"/>
      <c r="C213" s="182" t="s">
        <v>343</v>
      </c>
      <c r="D213" s="183"/>
      <c r="E213" s="183"/>
      <c r="F213" s="183"/>
      <c r="G213" s="184"/>
      <c r="H213" s="25" t="s">
        <v>117</v>
      </c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48"/>
    </row>
    <row r="214" spans="1:23" s="10" customFormat="1" ht="21.75" customHeight="1" x14ac:dyDescent="0.25">
      <c r="A214" s="180" t="s">
        <v>344</v>
      </c>
      <c r="B214" s="181"/>
      <c r="C214" s="182" t="s">
        <v>345</v>
      </c>
      <c r="D214" s="183"/>
      <c r="E214" s="183"/>
      <c r="F214" s="183"/>
      <c r="G214" s="184"/>
      <c r="H214" s="25" t="s">
        <v>117</v>
      </c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48"/>
    </row>
    <row r="215" spans="1:23" s="10" customFormat="1" ht="16.5" x14ac:dyDescent="0.25">
      <c r="A215" s="180" t="s">
        <v>346</v>
      </c>
      <c r="B215" s="181"/>
      <c r="C215" s="188" t="s">
        <v>347</v>
      </c>
      <c r="D215" s="189"/>
      <c r="E215" s="189"/>
      <c r="F215" s="189"/>
      <c r="G215" s="190"/>
      <c r="H215" s="25" t="s">
        <v>117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48"/>
    </row>
    <row r="216" spans="1:23" s="10" customFormat="1" ht="24" customHeight="1" x14ac:dyDescent="0.25">
      <c r="A216" s="180" t="s">
        <v>348</v>
      </c>
      <c r="B216" s="181"/>
      <c r="C216" s="188" t="s">
        <v>349</v>
      </c>
      <c r="D216" s="189"/>
      <c r="E216" s="189"/>
      <c r="F216" s="189"/>
      <c r="G216" s="190"/>
      <c r="H216" s="25" t="s">
        <v>117</v>
      </c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48"/>
    </row>
    <row r="217" spans="1:23" s="10" customFormat="1" x14ac:dyDescent="0.25">
      <c r="A217" s="180" t="s">
        <v>350</v>
      </c>
      <c r="B217" s="181"/>
      <c r="C217" s="188" t="s">
        <v>186</v>
      </c>
      <c r="D217" s="189"/>
      <c r="E217" s="189"/>
      <c r="F217" s="189"/>
      <c r="G217" s="190"/>
      <c r="H217" s="25" t="s">
        <v>92</v>
      </c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48"/>
    </row>
    <row r="218" spans="1:23" s="10" customFormat="1" ht="22.5" customHeight="1" x14ac:dyDescent="0.25">
      <c r="A218" s="180" t="s">
        <v>351</v>
      </c>
      <c r="B218" s="181"/>
      <c r="C218" s="182" t="s">
        <v>352</v>
      </c>
      <c r="D218" s="183"/>
      <c r="E218" s="183"/>
      <c r="F218" s="183"/>
      <c r="G218" s="184"/>
      <c r="H218" s="25" t="s">
        <v>117</v>
      </c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48"/>
    </row>
    <row r="219" spans="1:23" s="10" customFormat="1" ht="16.5" x14ac:dyDescent="0.25">
      <c r="A219" s="180" t="s">
        <v>36</v>
      </c>
      <c r="B219" s="181"/>
      <c r="C219" s="194" t="s">
        <v>353</v>
      </c>
      <c r="D219" s="195"/>
      <c r="E219" s="195"/>
      <c r="F219" s="195"/>
      <c r="G219" s="196"/>
      <c r="H219" s="25" t="s">
        <v>117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f>N232</f>
        <v>0</v>
      </c>
      <c r="O219" s="28">
        <v>0</v>
      </c>
      <c r="P219" s="28">
        <f>P232</f>
        <v>0</v>
      </c>
      <c r="Q219" s="28">
        <v>0</v>
      </c>
      <c r="R219" s="28">
        <f>R232</f>
        <v>0</v>
      </c>
      <c r="S219" s="28"/>
      <c r="T219" s="28">
        <f>T232</f>
        <v>0</v>
      </c>
      <c r="U219" s="28"/>
      <c r="V219" s="28">
        <v>0</v>
      </c>
      <c r="W219" s="46"/>
    </row>
    <row r="220" spans="1:23" s="10" customFormat="1" ht="16.5" x14ac:dyDescent="0.25">
      <c r="A220" s="180" t="s">
        <v>354</v>
      </c>
      <c r="B220" s="181"/>
      <c r="C220" s="188" t="s">
        <v>355</v>
      </c>
      <c r="D220" s="189"/>
      <c r="E220" s="189"/>
      <c r="F220" s="189"/>
      <c r="G220" s="190"/>
      <c r="H220" s="25" t="s">
        <v>117</v>
      </c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48"/>
    </row>
    <row r="221" spans="1:23" s="10" customFormat="1" ht="21" customHeight="1" x14ac:dyDescent="0.25">
      <c r="A221" s="180" t="s">
        <v>356</v>
      </c>
      <c r="B221" s="181"/>
      <c r="C221" s="188" t="s">
        <v>357</v>
      </c>
      <c r="D221" s="189"/>
      <c r="E221" s="189"/>
      <c r="F221" s="189"/>
      <c r="G221" s="190"/>
      <c r="H221" s="25" t="s">
        <v>117</v>
      </c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48"/>
    </row>
    <row r="222" spans="1:23" s="10" customFormat="1" ht="16.5" x14ac:dyDescent="0.25">
      <c r="A222" s="180" t="s">
        <v>358</v>
      </c>
      <c r="B222" s="181"/>
      <c r="C222" s="182" t="s">
        <v>359</v>
      </c>
      <c r="D222" s="183"/>
      <c r="E222" s="183"/>
      <c r="F222" s="183"/>
      <c r="G222" s="184"/>
      <c r="H222" s="25" t="s">
        <v>117</v>
      </c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48"/>
    </row>
    <row r="223" spans="1:23" s="10" customFormat="1" ht="16.5" x14ac:dyDescent="0.25">
      <c r="A223" s="180" t="s">
        <v>360</v>
      </c>
      <c r="B223" s="181"/>
      <c r="C223" s="182" t="s">
        <v>361</v>
      </c>
      <c r="D223" s="183"/>
      <c r="E223" s="183"/>
      <c r="F223" s="183"/>
      <c r="G223" s="184"/>
      <c r="H223" s="25" t="s">
        <v>117</v>
      </c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48"/>
    </row>
    <row r="224" spans="1:23" s="10" customFormat="1" ht="16.5" x14ac:dyDescent="0.25">
      <c r="A224" s="180" t="s">
        <v>362</v>
      </c>
      <c r="B224" s="181"/>
      <c r="C224" s="182" t="s">
        <v>363</v>
      </c>
      <c r="D224" s="183"/>
      <c r="E224" s="183"/>
      <c r="F224" s="183"/>
      <c r="G224" s="184"/>
      <c r="H224" s="25" t="s">
        <v>117</v>
      </c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48"/>
    </row>
    <row r="225" spans="1:23" s="10" customFormat="1" ht="16.5" x14ac:dyDescent="0.25">
      <c r="A225" s="180" t="s">
        <v>364</v>
      </c>
      <c r="B225" s="181"/>
      <c r="C225" s="188" t="s">
        <v>365</v>
      </c>
      <c r="D225" s="189"/>
      <c r="E225" s="189"/>
      <c r="F225" s="189"/>
      <c r="G225" s="190"/>
      <c r="H225" s="25" t="s">
        <v>117</v>
      </c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48"/>
    </row>
    <row r="226" spans="1:23" s="10" customFormat="1" ht="28.5" customHeight="1" x14ac:dyDescent="0.25">
      <c r="A226" s="180" t="s">
        <v>366</v>
      </c>
      <c r="B226" s="181"/>
      <c r="C226" s="188" t="s">
        <v>367</v>
      </c>
      <c r="D226" s="189"/>
      <c r="E226" s="189"/>
      <c r="F226" s="189"/>
      <c r="G226" s="190"/>
      <c r="H226" s="25" t="s">
        <v>117</v>
      </c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48"/>
    </row>
    <row r="227" spans="1:23" s="10" customFormat="1" ht="16.5" x14ac:dyDescent="0.25">
      <c r="A227" s="180" t="s">
        <v>368</v>
      </c>
      <c r="B227" s="181"/>
      <c r="C227" s="182" t="s">
        <v>369</v>
      </c>
      <c r="D227" s="183"/>
      <c r="E227" s="183"/>
      <c r="F227" s="183"/>
      <c r="G227" s="184"/>
      <c r="H227" s="25" t="s">
        <v>117</v>
      </c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48"/>
    </row>
    <row r="228" spans="1:23" s="10" customFormat="1" ht="16.5" x14ac:dyDescent="0.25">
      <c r="A228" s="180" t="s">
        <v>370</v>
      </c>
      <c r="B228" s="181"/>
      <c r="C228" s="182" t="s">
        <v>371</v>
      </c>
      <c r="D228" s="183"/>
      <c r="E228" s="183"/>
      <c r="F228" s="183"/>
      <c r="G228" s="184"/>
      <c r="H228" s="25" t="s">
        <v>117</v>
      </c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48"/>
    </row>
    <row r="229" spans="1:23" s="10" customFormat="1" ht="16.5" x14ac:dyDescent="0.25">
      <c r="A229" s="180" t="s">
        <v>372</v>
      </c>
      <c r="B229" s="181"/>
      <c r="C229" s="188" t="s">
        <v>373</v>
      </c>
      <c r="D229" s="189"/>
      <c r="E229" s="189"/>
      <c r="F229" s="189"/>
      <c r="G229" s="190"/>
      <c r="H229" s="25" t="s">
        <v>117</v>
      </c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48"/>
    </row>
    <row r="230" spans="1:23" s="10" customFormat="1" ht="16.5" x14ac:dyDescent="0.25">
      <c r="A230" s="180" t="s">
        <v>374</v>
      </c>
      <c r="B230" s="181"/>
      <c r="C230" s="188" t="s">
        <v>375</v>
      </c>
      <c r="D230" s="189"/>
      <c r="E230" s="189"/>
      <c r="F230" s="189"/>
      <c r="G230" s="190"/>
      <c r="H230" s="25" t="s">
        <v>117</v>
      </c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48"/>
    </row>
    <row r="231" spans="1:23" s="10" customFormat="1" ht="16.5" x14ac:dyDescent="0.25">
      <c r="A231" s="180" t="s">
        <v>376</v>
      </c>
      <c r="B231" s="181"/>
      <c r="C231" s="188" t="s">
        <v>377</v>
      </c>
      <c r="D231" s="189"/>
      <c r="E231" s="189"/>
      <c r="F231" s="189"/>
      <c r="G231" s="190"/>
      <c r="H231" s="25" t="s">
        <v>117</v>
      </c>
      <c r="I231" s="30"/>
      <c r="J231" s="30"/>
      <c r="K231" s="30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48"/>
    </row>
    <row r="232" spans="1:23" s="10" customFormat="1" ht="16.5" x14ac:dyDescent="0.25">
      <c r="A232" s="180" t="s">
        <v>37</v>
      </c>
      <c r="B232" s="181"/>
      <c r="C232" s="194" t="s">
        <v>378</v>
      </c>
      <c r="D232" s="195"/>
      <c r="E232" s="195"/>
      <c r="F232" s="195"/>
      <c r="G232" s="196"/>
      <c r="H232" s="25" t="s">
        <v>117</v>
      </c>
      <c r="I232" s="28">
        <f>I207</f>
        <v>0</v>
      </c>
      <c r="J232" s="28">
        <f t="shared" ref="J232:K232" si="83">J207</f>
        <v>0</v>
      </c>
      <c r="K232" s="28">
        <f t="shared" si="83"/>
        <v>0</v>
      </c>
      <c r="L232" s="28">
        <v>0</v>
      </c>
      <c r="M232" s="28">
        <f t="shared" ref="M232:V232" si="84">M207</f>
        <v>0</v>
      </c>
      <c r="N232" s="28">
        <f t="shared" si="84"/>
        <v>0</v>
      </c>
      <c r="O232" s="28">
        <f t="shared" si="84"/>
        <v>0</v>
      </c>
      <c r="P232" s="28">
        <f t="shared" si="84"/>
        <v>0</v>
      </c>
      <c r="Q232" s="28">
        <f t="shared" si="84"/>
        <v>0</v>
      </c>
      <c r="R232" s="28">
        <f t="shared" si="84"/>
        <v>0</v>
      </c>
      <c r="S232" s="28"/>
      <c r="T232" s="28">
        <f t="shared" si="84"/>
        <v>0</v>
      </c>
      <c r="U232" s="28"/>
      <c r="V232" s="28">
        <f t="shared" si="84"/>
        <v>0</v>
      </c>
      <c r="W232" s="46"/>
    </row>
    <row r="233" spans="1:23" s="10" customFormat="1" ht="16.5" x14ac:dyDescent="0.25">
      <c r="A233" s="180" t="s">
        <v>379</v>
      </c>
      <c r="B233" s="181"/>
      <c r="C233" s="188" t="s">
        <v>380</v>
      </c>
      <c r="D233" s="189"/>
      <c r="E233" s="189"/>
      <c r="F233" s="189"/>
      <c r="G233" s="190"/>
      <c r="H233" s="25" t="s">
        <v>117</v>
      </c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48"/>
    </row>
    <row r="234" spans="1:23" s="10" customFormat="1" ht="16.5" x14ac:dyDescent="0.25">
      <c r="A234" s="180" t="s">
        <v>381</v>
      </c>
      <c r="B234" s="181"/>
      <c r="C234" s="182" t="s">
        <v>359</v>
      </c>
      <c r="D234" s="183"/>
      <c r="E234" s="183"/>
      <c r="F234" s="183"/>
      <c r="G234" s="184"/>
      <c r="H234" s="25" t="s">
        <v>117</v>
      </c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48"/>
    </row>
    <row r="235" spans="1:23" s="10" customFormat="1" ht="16.5" x14ac:dyDescent="0.25">
      <c r="A235" s="180" t="s">
        <v>382</v>
      </c>
      <c r="B235" s="181"/>
      <c r="C235" s="182" t="s">
        <v>361</v>
      </c>
      <c r="D235" s="183"/>
      <c r="E235" s="183"/>
      <c r="F235" s="183"/>
      <c r="G235" s="184"/>
      <c r="H235" s="25" t="s">
        <v>117</v>
      </c>
      <c r="I235" s="30">
        <f>I232</f>
        <v>0</v>
      </c>
      <c r="J235" s="30">
        <f t="shared" ref="J235:K235" si="85">J232</f>
        <v>0</v>
      </c>
      <c r="K235" s="30">
        <f t="shared" si="85"/>
        <v>0</v>
      </c>
      <c r="L235" s="30">
        <f>L232</f>
        <v>0</v>
      </c>
      <c r="M235" s="30">
        <f t="shared" ref="M235:V235" si="86">M232</f>
        <v>0</v>
      </c>
      <c r="N235" s="30">
        <f t="shared" si="86"/>
        <v>0</v>
      </c>
      <c r="O235" s="30">
        <f t="shared" si="86"/>
        <v>0</v>
      </c>
      <c r="P235" s="30">
        <f t="shared" si="86"/>
        <v>0</v>
      </c>
      <c r="Q235" s="30">
        <f t="shared" si="86"/>
        <v>0</v>
      </c>
      <c r="R235" s="30">
        <f t="shared" si="86"/>
        <v>0</v>
      </c>
      <c r="S235" s="30"/>
      <c r="T235" s="30">
        <f t="shared" si="86"/>
        <v>0</v>
      </c>
      <c r="U235" s="30"/>
      <c r="V235" s="30">
        <f t="shared" si="86"/>
        <v>0</v>
      </c>
      <c r="W235" s="48"/>
    </row>
    <row r="236" spans="1:23" s="10" customFormat="1" ht="16.5" x14ac:dyDescent="0.25">
      <c r="A236" s="180" t="s">
        <v>383</v>
      </c>
      <c r="B236" s="181"/>
      <c r="C236" s="182" t="s">
        <v>363</v>
      </c>
      <c r="D236" s="183"/>
      <c r="E236" s="183"/>
      <c r="F236" s="183"/>
      <c r="G236" s="184"/>
      <c r="H236" s="25" t="s">
        <v>117</v>
      </c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48"/>
    </row>
    <row r="237" spans="1:23" s="10" customFormat="1" ht="16.5" x14ac:dyDescent="0.25">
      <c r="A237" s="180" t="s">
        <v>384</v>
      </c>
      <c r="B237" s="181"/>
      <c r="C237" s="188" t="s">
        <v>31</v>
      </c>
      <c r="D237" s="189"/>
      <c r="E237" s="189"/>
      <c r="F237" s="189"/>
      <c r="G237" s="190"/>
      <c r="H237" s="25" t="s">
        <v>117</v>
      </c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48"/>
    </row>
    <row r="238" spans="1:23" s="10" customFormat="1" ht="16.5" x14ac:dyDescent="0.25">
      <c r="A238" s="180" t="s">
        <v>385</v>
      </c>
      <c r="B238" s="181"/>
      <c r="C238" s="188" t="s">
        <v>386</v>
      </c>
      <c r="D238" s="189"/>
      <c r="E238" s="189"/>
      <c r="F238" s="189"/>
      <c r="G238" s="190"/>
      <c r="H238" s="25" t="s">
        <v>117</v>
      </c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48"/>
    </row>
    <row r="239" spans="1:23" s="10" customFormat="1" ht="36" customHeight="1" x14ac:dyDescent="0.25">
      <c r="A239" s="180" t="s">
        <v>38</v>
      </c>
      <c r="B239" s="181"/>
      <c r="C239" s="194" t="s">
        <v>387</v>
      </c>
      <c r="D239" s="195"/>
      <c r="E239" s="195"/>
      <c r="F239" s="195"/>
      <c r="G239" s="196"/>
      <c r="H239" s="25" t="s">
        <v>117</v>
      </c>
      <c r="I239" s="28">
        <f>I164-I182</f>
        <v>-38.110167259999997</v>
      </c>
      <c r="J239" s="28">
        <f t="shared" ref="J239:K240" si="87">J164-J182</f>
        <v>-45.694057699999988</v>
      </c>
      <c r="K239" s="28">
        <f t="shared" si="87"/>
        <v>-35.194757920000015</v>
      </c>
      <c r="L239" s="28">
        <f>L164-L182</f>
        <v>2.3593149999996399E-2</v>
      </c>
      <c r="M239" s="28">
        <f>M164-M182</f>
        <v>-56.85932255000003</v>
      </c>
      <c r="N239" s="28">
        <f>N164-N182</f>
        <v>-0.21895740400000818</v>
      </c>
      <c r="O239" s="28">
        <f t="shared" ref="O239:T239" si="88">O164-O182</f>
        <v>59.632715134240016</v>
      </c>
      <c r="P239" s="28">
        <f t="shared" si="88"/>
        <v>0.128112741510364</v>
      </c>
      <c r="Q239" s="28">
        <f t="shared" si="88"/>
        <v>59.083452181280023</v>
      </c>
      <c r="R239" s="28">
        <f t="shared" si="88"/>
        <v>8.833374863357335E-2</v>
      </c>
      <c r="S239" s="28">
        <f t="shared" ref="S239" si="89">S164-S182</f>
        <v>8.833374863357335E-2</v>
      </c>
      <c r="T239" s="28">
        <f t="shared" si="88"/>
        <v>0.81408621857886487</v>
      </c>
      <c r="U239" s="28">
        <f t="shared" ref="U239" si="90">U164-U182</f>
        <v>0.81408621857886487</v>
      </c>
      <c r="V239" s="28">
        <f t="shared" ref="V239" si="91">V164-V182</f>
        <v>-105.6938144252772</v>
      </c>
      <c r="W239" s="46"/>
    </row>
    <row r="240" spans="1:23" s="10" customFormat="1" ht="22.5" customHeight="1" x14ac:dyDescent="0.25">
      <c r="A240" s="180" t="s">
        <v>39</v>
      </c>
      <c r="B240" s="181"/>
      <c r="C240" s="194" t="s">
        <v>388</v>
      </c>
      <c r="D240" s="195"/>
      <c r="E240" s="195"/>
      <c r="F240" s="195"/>
      <c r="G240" s="196"/>
      <c r="H240" s="25" t="s">
        <v>117</v>
      </c>
      <c r="I240" s="28">
        <f>I165-I183</f>
        <v>-0.51739999999999997</v>
      </c>
      <c r="J240" s="28">
        <f t="shared" si="87"/>
        <v>-0.49960000000000004</v>
      </c>
      <c r="K240" s="28">
        <f t="shared" si="87"/>
        <v>-0.91110000000000002</v>
      </c>
      <c r="L240" s="28">
        <f>L200-L207</f>
        <v>0</v>
      </c>
      <c r="M240" s="28">
        <f t="shared" ref="M240:V240" si="92">M200-M207</f>
        <v>0</v>
      </c>
      <c r="N240" s="28">
        <f>N200-N207</f>
        <v>0</v>
      </c>
      <c r="O240" s="28">
        <f t="shared" si="92"/>
        <v>0</v>
      </c>
      <c r="P240" s="28">
        <f t="shared" si="92"/>
        <v>0</v>
      </c>
      <c r="Q240" s="28">
        <f t="shared" si="92"/>
        <v>0</v>
      </c>
      <c r="R240" s="28">
        <f t="shared" si="92"/>
        <v>0</v>
      </c>
      <c r="S240" s="28">
        <f t="shared" ref="S240" si="93">S200-S207</f>
        <v>0</v>
      </c>
      <c r="T240" s="28">
        <f t="shared" si="92"/>
        <v>0</v>
      </c>
      <c r="U240" s="28">
        <f t="shared" ref="U240" si="94">U200-U207</f>
        <v>0</v>
      </c>
      <c r="V240" s="28">
        <f t="shared" si="92"/>
        <v>0</v>
      </c>
      <c r="W240" s="46"/>
    </row>
    <row r="241" spans="1:23" s="10" customFormat="1" ht="25.5" customHeight="1" x14ac:dyDescent="0.25">
      <c r="A241" s="180" t="s">
        <v>389</v>
      </c>
      <c r="B241" s="181"/>
      <c r="C241" s="188" t="s">
        <v>390</v>
      </c>
      <c r="D241" s="189"/>
      <c r="E241" s="189"/>
      <c r="F241" s="189"/>
      <c r="G241" s="190"/>
      <c r="H241" s="25" t="s">
        <v>117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35"/>
    </row>
    <row r="242" spans="1:23" s="10" customFormat="1" ht="16.5" x14ac:dyDescent="0.25">
      <c r="A242" s="180" t="s">
        <v>391</v>
      </c>
      <c r="B242" s="181"/>
      <c r="C242" s="188" t="s">
        <v>392</v>
      </c>
      <c r="D242" s="189"/>
      <c r="E242" s="189"/>
      <c r="F242" s="189"/>
      <c r="G242" s="190"/>
      <c r="H242" s="25" t="s">
        <v>117</v>
      </c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35"/>
    </row>
    <row r="243" spans="1:23" s="10" customFormat="1" ht="25.5" customHeight="1" x14ac:dyDescent="0.25">
      <c r="A243" s="180" t="s">
        <v>393</v>
      </c>
      <c r="B243" s="181"/>
      <c r="C243" s="194" t="s">
        <v>394</v>
      </c>
      <c r="D243" s="195"/>
      <c r="E243" s="195"/>
      <c r="F243" s="195"/>
      <c r="G243" s="196"/>
      <c r="H243" s="25" t="s">
        <v>117</v>
      </c>
      <c r="I243" s="28">
        <f>I219-I232</f>
        <v>0</v>
      </c>
      <c r="J243" s="28">
        <f t="shared" ref="J243:K243" si="95">J219-J232</f>
        <v>0</v>
      </c>
      <c r="K243" s="28">
        <f t="shared" si="95"/>
        <v>0</v>
      </c>
      <c r="L243" s="28">
        <f>L219-L232</f>
        <v>0</v>
      </c>
      <c r="M243" s="28">
        <f t="shared" ref="M243:V243" si="96">M219-M232</f>
        <v>0</v>
      </c>
      <c r="N243" s="28">
        <f t="shared" si="96"/>
        <v>0</v>
      </c>
      <c r="O243" s="28">
        <f t="shared" si="96"/>
        <v>0</v>
      </c>
      <c r="P243" s="28">
        <f t="shared" si="96"/>
        <v>0</v>
      </c>
      <c r="Q243" s="28">
        <f t="shared" si="96"/>
        <v>0</v>
      </c>
      <c r="R243" s="28">
        <f t="shared" si="96"/>
        <v>0</v>
      </c>
      <c r="S243" s="28"/>
      <c r="T243" s="28">
        <f t="shared" si="96"/>
        <v>0</v>
      </c>
      <c r="U243" s="28"/>
      <c r="V243" s="28">
        <f t="shared" si="96"/>
        <v>0</v>
      </c>
      <c r="W243" s="46"/>
    </row>
    <row r="244" spans="1:23" s="10" customFormat="1" ht="22.5" customHeight="1" x14ac:dyDescent="0.25">
      <c r="A244" s="180" t="s">
        <v>395</v>
      </c>
      <c r="B244" s="181"/>
      <c r="C244" s="188" t="s">
        <v>396</v>
      </c>
      <c r="D244" s="189"/>
      <c r="E244" s="189"/>
      <c r="F244" s="189"/>
      <c r="G244" s="190"/>
      <c r="H244" s="25" t="s">
        <v>117</v>
      </c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48"/>
    </row>
    <row r="245" spans="1:23" s="10" customFormat="1" ht="24" customHeight="1" x14ac:dyDescent="0.25">
      <c r="A245" s="180" t="s">
        <v>397</v>
      </c>
      <c r="B245" s="181"/>
      <c r="C245" s="188" t="s">
        <v>398</v>
      </c>
      <c r="D245" s="189"/>
      <c r="E245" s="189"/>
      <c r="F245" s="189"/>
      <c r="G245" s="190"/>
      <c r="H245" s="25" t="s">
        <v>117</v>
      </c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48"/>
    </row>
    <row r="246" spans="1:23" s="10" customFormat="1" ht="16.5" x14ac:dyDescent="0.25">
      <c r="A246" s="180" t="s">
        <v>399</v>
      </c>
      <c r="B246" s="181"/>
      <c r="C246" s="194" t="s">
        <v>400</v>
      </c>
      <c r="D246" s="195"/>
      <c r="E246" s="195"/>
      <c r="F246" s="195"/>
      <c r="G246" s="196"/>
      <c r="H246" s="25" t="s">
        <v>117</v>
      </c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48"/>
    </row>
    <row r="247" spans="1:23" s="10" customFormat="1" ht="22.5" customHeight="1" x14ac:dyDescent="0.25">
      <c r="A247" s="180" t="s">
        <v>401</v>
      </c>
      <c r="B247" s="181"/>
      <c r="C247" s="194" t="s">
        <v>402</v>
      </c>
      <c r="D247" s="195"/>
      <c r="E247" s="195"/>
      <c r="F247" s="195"/>
      <c r="G247" s="196"/>
      <c r="H247" s="25" t="s">
        <v>117</v>
      </c>
      <c r="I247" s="28">
        <f>I239+I240+I243+I246</f>
        <v>-38.627567259999999</v>
      </c>
      <c r="J247" s="28">
        <f t="shared" ref="J247:K247" si="97">J239+J240+J243+J246</f>
        <v>-46.193657699999989</v>
      </c>
      <c r="K247" s="28">
        <f t="shared" si="97"/>
        <v>-36.105857920000012</v>
      </c>
      <c r="L247" s="28">
        <f>L239+L240+L243+L246</f>
        <v>2.3593149999996399E-2</v>
      </c>
      <c r="M247" s="28">
        <f>M239+M240+M243+M246</f>
        <v>-56.85932255000003</v>
      </c>
      <c r="N247" s="28">
        <f>N239+N240+N243+N246</f>
        <v>-0.21895740400000818</v>
      </c>
      <c r="O247" s="28">
        <f t="shared" ref="O247:V247" si="98">O239+O240+O243+O246</f>
        <v>59.632715134240016</v>
      </c>
      <c r="P247" s="28">
        <f t="shared" si="98"/>
        <v>0.128112741510364</v>
      </c>
      <c r="Q247" s="28">
        <f t="shared" si="98"/>
        <v>59.083452181280023</v>
      </c>
      <c r="R247" s="28">
        <f t="shared" si="98"/>
        <v>8.833374863357335E-2</v>
      </c>
      <c r="S247" s="28">
        <f t="shared" si="98"/>
        <v>8.833374863357335E-2</v>
      </c>
      <c r="T247" s="28">
        <f t="shared" si="98"/>
        <v>0.81408621857886487</v>
      </c>
      <c r="U247" s="28">
        <f>U239+U240+U243+U246</f>
        <v>0.81408621857886487</v>
      </c>
      <c r="V247" s="28">
        <f t="shared" si="98"/>
        <v>-105.6938144252772</v>
      </c>
      <c r="W247" s="46"/>
    </row>
    <row r="248" spans="1:23" s="10" customFormat="1" ht="16.5" x14ac:dyDescent="0.25">
      <c r="A248" s="180" t="s">
        <v>403</v>
      </c>
      <c r="B248" s="181"/>
      <c r="C248" s="194" t="s">
        <v>404</v>
      </c>
      <c r="D248" s="195"/>
      <c r="E248" s="195"/>
      <c r="F248" s="195"/>
      <c r="G248" s="196"/>
      <c r="H248" s="25" t="s">
        <v>117</v>
      </c>
      <c r="I248" s="30"/>
      <c r="J248" s="30"/>
      <c r="K248" s="30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48"/>
    </row>
    <row r="249" spans="1:23" s="10" customFormat="1" ht="17.25" thickBot="1" x14ac:dyDescent="0.3">
      <c r="A249" s="172" t="s">
        <v>405</v>
      </c>
      <c r="B249" s="173"/>
      <c r="C249" s="197" t="s">
        <v>406</v>
      </c>
      <c r="D249" s="198"/>
      <c r="E249" s="198"/>
      <c r="F249" s="198"/>
      <c r="G249" s="199"/>
      <c r="H249" s="26" t="s">
        <v>117</v>
      </c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46"/>
    </row>
    <row r="250" spans="1:23" s="10" customFormat="1" x14ac:dyDescent="0.25">
      <c r="A250" s="200" t="s">
        <v>407</v>
      </c>
      <c r="B250" s="201"/>
      <c r="C250" s="202" t="s">
        <v>186</v>
      </c>
      <c r="D250" s="203"/>
      <c r="E250" s="203"/>
      <c r="F250" s="203"/>
      <c r="G250" s="204"/>
      <c r="H250" s="27" t="s">
        <v>92</v>
      </c>
      <c r="I250" s="77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8"/>
    </row>
    <row r="251" spans="1:23" s="10" customFormat="1" ht="33" customHeight="1" x14ac:dyDescent="0.25">
      <c r="A251" s="180" t="s">
        <v>408</v>
      </c>
      <c r="B251" s="181"/>
      <c r="C251" s="188" t="s">
        <v>409</v>
      </c>
      <c r="D251" s="189"/>
      <c r="E251" s="189"/>
      <c r="F251" s="189"/>
      <c r="G251" s="190"/>
      <c r="H251" s="25" t="s">
        <v>117</v>
      </c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35"/>
    </row>
    <row r="252" spans="1:23" s="10" customFormat="1" ht="24.75" customHeight="1" x14ac:dyDescent="0.25">
      <c r="A252" s="180" t="s">
        <v>410</v>
      </c>
      <c r="B252" s="181"/>
      <c r="C252" s="182" t="s">
        <v>411</v>
      </c>
      <c r="D252" s="183"/>
      <c r="E252" s="183"/>
      <c r="F252" s="183"/>
      <c r="G252" s="184"/>
      <c r="H252" s="25" t="s">
        <v>117</v>
      </c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48"/>
    </row>
    <row r="253" spans="1:23" s="10" customFormat="1" ht="16.5" x14ac:dyDescent="0.25">
      <c r="A253" s="180" t="s">
        <v>412</v>
      </c>
      <c r="B253" s="181"/>
      <c r="C253" s="185" t="s">
        <v>413</v>
      </c>
      <c r="D253" s="186"/>
      <c r="E253" s="186"/>
      <c r="F253" s="186"/>
      <c r="G253" s="187"/>
      <c r="H253" s="25" t="s">
        <v>117</v>
      </c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48"/>
    </row>
    <row r="254" spans="1:23" s="10" customFormat="1" ht="21.75" customHeight="1" x14ac:dyDescent="0.25">
      <c r="A254" s="180" t="s">
        <v>414</v>
      </c>
      <c r="B254" s="181"/>
      <c r="C254" s="185" t="s">
        <v>119</v>
      </c>
      <c r="D254" s="186"/>
      <c r="E254" s="186"/>
      <c r="F254" s="186"/>
      <c r="G254" s="187"/>
      <c r="H254" s="25" t="s">
        <v>117</v>
      </c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48"/>
    </row>
    <row r="255" spans="1:23" s="10" customFormat="1" ht="22.5" customHeight="1" x14ac:dyDescent="0.25">
      <c r="A255" s="180" t="s">
        <v>415</v>
      </c>
      <c r="B255" s="181"/>
      <c r="C255" s="191" t="s">
        <v>413</v>
      </c>
      <c r="D255" s="192"/>
      <c r="E255" s="192"/>
      <c r="F255" s="192"/>
      <c r="G255" s="193"/>
      <c r="H255" s="25" t="s">
        <v>117</v>
      </c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48"/>
    </row>
    <row r="256" spans="1:23" s="10" customFormat="1" ht="22.5" customHeight="1" x14ac:dyDescent="0.25">
      <c r="A256" s="180" t="s">
        <v>416</v>
      </c>
      <c r="B256" s="181"/>
      <c r="C256" s="185" t="s">
        <v>120</v>
      </c>
      <c r="D256" s="186"/>
      <c r="E256" s="186"/>
      <c r="F256" s="186"/>
      <c r="G256" s="187"/>
      <c r="H256" s="25" t="s">
        <v>117</v>
      </c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48"/>
    </row>
    <row r="257" spans="1:23" s="10" customFormat="1" ht="16.5" x14ac:dyDescent="0.25">
      <c r="A257" s="180" t="s">
        <v>417</v>
      </c>
      <c r="B257" s="181"/>
      <c r="C257" s="191" t="s">
        <v>413</v>
      </c>
      <c r="D257" s="192"/>
      <c r="E257" s="192"/>
      <c r="F257" s="192"/>
      <c r="G257" s="193"/>
      <c r="H257" s="25" t="s">
        <v>117</v>
      </c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48"/>
    </row>
    <row r="258" spans="1:23" s="10" customFormat="1" ht="23.25" customHeight="1" x14ac:dyDescent="0.25">
      <c r="A258" s="180" t="s">
        <v>418</v>
      </c>
      <c r="B258" s="181"/>
      <c r="C258" s="185" t="s">
        <v>121</v>
      </c>
      <c r="D258" s="186"/>
      <c r="E258" s="186"/>
      <c r="F258" s="186"/>
      <c r="G258" s="187"/>
      <c r="H258" s="25" t="s">
        <v>117</v>
      </c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48"/>
    </row>
    <row r="259" spans="1:23" s="10" customFormat="1" ht="16.5" x14ac:dyDescent="0.25">
      <c r="A259" s="180" t="s">
        <v>419</v>
      </c>
      <c r="B259" s="181"/>
      <c r="C259" s="191" t="s">
        <v>413</v>
      </c>
      <c r="D259" s="192"/>
      <c r="E259" s="192"/>
      <c r="F259" s="192"/>
      <c r="G259" s="193"/>
      <c r="H259" s="25" t="s">
        <v>117</v>
      </c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48"/>
    </row>
    <row r="260" spans="1:23" s="10" customFormat="1" ht="16.5" x14ac:dyDescent="0.25">
      <c r="A260" s="180" t="s">
        <v>420</v>
      </c>
      <c r="B260" s="181"/>
      <c r="C260" s="182" t="s">
        <v>421</v>
      </c>
      <c r="D260" s="183"/>
      <c r="E260" s="183"/>
      <c r="F260" s="183"/>
      <c r="G260" s="184"/>
      <c r="H260" s="25" t="s">
        <v>117</v>
      </c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48"/>
    </row>
    <row r="261" spans="1:23" s="10" customFormat="1" ht="16.5" x14ac:dyDescent="0.25">
      <c r="A261" s="180" t="s">
        <v>422</v>
      </c>
      <c r="B261" s="181"/>
      <c r="C261" s="185" t="s">
        <v>413</v>
      </c>
      <c r="D261" s="186"/>
      <c r="E261" s="186"/>
      <c r="F261" s="186"/>
      <c r="G261" s="187"/>
      <c r="H261" s="25" t="s">
        <v>117</v>
      </c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48"/>
    </row>
    <row r="262" spans="1:23" s="10" customFormat="1" ht="16.5" x14ac:dyDescent="0.25">
      <c r="A262" s="180" t="s">
        <v>423</v>
      </c>
      <c r="B262" s="181"/>
      <c r="C262" s="182" t="s">
        <v>424</v>
      </c>
      <c r="D262" s="183"/>
      <c r="E262" s="183"/>
      <c r="F262" s="183"/>
      <c r="G262" s="184"/>
      <c r="H262" s="25" t="s">
        <v>117</v>
      </c>
      <c r="I262" s="30"/>
      <c r="J262" s="30"/>
      <c r="K262" s="30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48"/>
    </row>
    <row r="263" spans="1:23" s="10" customFormat="1" ht="16.5" x14ac:dyDescent="0.25">
      <c r="A263" s="180" t="s">
        <v>425</v>
      </c>
      <c r="B263" s="181"/>
      <c r="C263" s="185" t="s">
        <v>413</v>
      </c>
      <c r="D263" s="186"/>
      <c r="E263" s="186"/>
      <c r="F263" s="186"/>
      <c r="G263" s="187"/>
      <c r="H263" s="25" t="s">
        <v>117</v>
      </c>
      <c r="I263" s="30"/>
      <c r="J263" s="30"/>
      <c r="K263" s="30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48"/>
    </row>
    <row r="264" spans="1:23" s="10" customFormat="1" ht="22.5" customHeight="1" x14ac:dyDescent="0.25">
      <c r="A264" s="180" t="s">
        <v>426</v>
      </c>
      <c r="B264" s="181"/>
      <c r="C264" s="182" t="s">
        <v>427</v>
      </c>
      <c r="D264" s="183"/>
      <c r="E264" s="183"/>
      <c r="F264" s="183"/>
      <c r="G264" s="184"/>
      <c r="H264" s="25" t="s">
        <v>117</v>
      </c>
      <c r="I264" s="30"/>
      <c r="J264" s="30"/>
      <c r="K264" s="30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48"/>
    </row>
    <row r="265" spans="1:23" s="10" customFormat="1" ht="16.5" x14ac:dyDescent="0.25">
      <c r="A265" s="180" t="s">
        <v>428</v>
      </c>
      <c r="B265" s="181"/>
      <c r="C265" s="185" t="s">
        <v>413</v>
      </c>
      <c r="D265" s="186"/>
      <c r="E265" s="186"/>
      <c r="F265" s="186"/>
      <c r="G265" s="187"/>
      <c r="H265" s="25" t="s">
        <v>117</v>
      </c>
      <c r="I265" s="30"/>
      <c r="J265" s="30"/>
      <c r="K265" s="30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48"/>
    </row>
    <row r="266" spans="1:23" s="10" customFormat="1" ht="16.5" x14ac:dyDescent="0.25">
      <c r="A266" s="180" t="s">
        <v>429</v>
      </c>
      <c r="B266" s="181"/>
      <c r="C266" s="182" t="s">
        <v>430</v>
      </c>
      <c r="D266" s="183"/>
      <c r="E266" s="183"/>
      <c r="F266" s="183"/>
      <c r="G266" s="184"/>
      <c r="H266" s="25" t="s">
        <v>117</v>
      </c>
      <c r="I266" s="30"/>
      <c r="J266" s="30"/>
      <c r="K266" s="30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48"/>
    </row>
    <row r="267" spans="1:23" s="10" customFormat="1" ht="16.5" x14ac:dyDescent="0.25">
      <c r="A267" s="180" t="s">
        <v>431</v>
      </c>
      <c r="B267" s="181"/>
      <c r="C267" s="185" t="s">
        <v>413</v>
      </c>
      <c r="D267" s="186"/>
      <c r="E267" s="186"/>
      <c r="F267" s="186"/>
      <c r="G267" s="187"/>
      <c r="H267" s="25" t="s">
        <v>117</v>
      </c>
      <c r="I267" s="30"/>
      <c r="J267" s="30"/>
      <c r="K267" s="30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48"/>
    </row>
    <row r="268" spans="1:23" s="10" customFormat="1" ht="16.5" x14ac:dyDescent="0.25">
      <c r="A268" s="180" t="s">
        <v>432</v>
      </c>
      <c r="B268" s="181"/>
      <c r="C268" s="182" t="s">
        <v>433</v>
      </c>
      <c r="D268" s="183"/>
      <c r="E268" s="183"/>
      <c r="F268" s="183"/>
      <c r="G268" s="184"/>
      <c r="H268" s="25" t="s">
        <v>117</v>
      </c>
      <c r="I268" s="30"/>
      <c r="J268" s="30"/>
      <c r="K268" s="30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48"/>
    </row>
    <row r="269" spans="1:23" s="10" customFormat="1" ht="16.5" x14ac:dyDescent="0.25">
      <c r="A269" s="180" t="s">
        <v>434</v>
      </c>
      <c r="B269" s="181"/>
      <c r="C269" s="185" t="s">
        <v>413</v>
      </c>
      <c r="D269" s="186"/>
      <c r="E269" s="186"/>
      <c r="F269" s="186"/>
      <c r="G269" s="187"/>
      <c r="H269" s="25" t="s">
        <v>117</v>
      </c>
      <c r="I269" s="30"/>
      <c r="J269" s="30"/>
      <c r="K269" s="30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48"/>
    </row>
    <row r="270" spans="1:23" s="10" customFormat="1" ht="16.5" x14ac:dyDescent="0.25">
      <c r="A270" s="180" t="s">
        <v>432</v>
      </c>
      <c r="B270" s="181"/>
      <c r="C270" s="182" t="s">
        <v>435</v>
      </c>
      <c r="D270" s="183"/>
      <c r="E270" s="183"/>
      <c r="F270" s="183"/>
      <c r="G270" s="184"/>
      <c r="H270" s="25" t="s">
        <v>117</v>
      </c>
      <c r="I270" s="30"/>
      <c r="J270" s="30"/>
      <c r="K270" s="30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48"/>
    </row>
    <row r="271" spans="1:23" s="10" customFormat="1" ht="16.5" x14ac:dyDescent="0.25">
      <c r="A271" s="180" t="s">
        <v>436</v>
      </c>
      <c r="B271" s="181"/>
      <c r="C271" s="185" t="s">
        <v>413</v>
      </c>
      <c r="D271" s="186"/>
      <c r="E271" s="186"/>
      <c r="F271" s="186"/>
      <c r="G271" s="187"/>
      <c r="H271" s="25" t="s">
        <v>117</v>
      </c>
      <c r="I271" s="30"/>
      <c r="J271" s="30"/>
      <c r="K271" s="30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48"/>
    </row>
    <row r="272" spans="1:23" s="10" customFormat="1" ht="23.25" customHeight="1" x14ac:dyDescent="0.25">
      <c r="A272" s="180" t="s">
        <v>437</v>
      </c>
      <c r="B272" s="181"/>
      <c r="C272" s="182" t="s">
        <v>438</v>
      </c>
      <c r="D272" s="183"/>
      <c r="E272" s="183"/>
      <c r="F272" s="183"/>
      <c r="G272" s="184"/>
      <c r="H272" s="25" t="s">
        <v>117</v>
      </c>
      <c r="I272" s="30"/>
      <c r="J272" s="30"/>
      <c r="K272" s="30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48"/>
    </row>
    <row r="273" spans="1:23" s="10" customFormat="1" ht="16.5" x14ac:dyDescent="0.25">
      <c r="A273" s="180" t="s">
        <v>439</v>
      </c>
      <c r="B273" s="181"/>
      <c r="C273" s="185" t="s">
        <v>413</v>
      </c>
      <c r="D273" s="186"/>
      <c r="E273" s="186"/>
      <c r="F273" s="186"/>
      <c r="G273" s="187"/>
      <c r="H273" s="25" t="s">
        <v>117</v>
      </c>
      <c r="I273" s="30"/>
      <c r="J273" s="30"/>
      <c r="K273" s="30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48"/>
    </row>
    <row r="274" spans="1:23" s="10" customFormat="1" ht="16.5" x14ac:dyDescent="0.25">
      <c r="A274" s="180" t="s">
        <v>440</v>
      </c>
      <c r="B274" s="181"/>
      <c r="C274" s="185" t="s">
        <v>132</v>
      </c>
      <c r="D274" s="186"/>
      <c r="E274" s="186"/>
      <c r="F274" s="186"/>
      <c r="G274" s="187"/>
      <c r="H274" s="25" t="s">
        <v>117</v>
      </c>
      <c r="I274" s="30"/>
      <c r="J274" s="30"/>
      <c r="K274" s="30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48"/>
    </row>
    <row r="275" spans="1:23" s="10" customFormat="1" ht="16.5" x14ac:dyDescent="0.25">
      <c r="A275" s="180" t="s">
        <v>441</v>
      </c>
      <c r="B275" s="181"/>
      <c r="C275" s="191" t="s">
        <v>413</v>
      </c>
      <c r="D275" s="192"/>
      <c r="E275" s="192"/>
      <c r="F275" s="192"/>
      <c r="G275" s="193"/>
      <c r="H275" s="25" t="s">
        <v>117</v>
      </c>
      <c r="I275" s="30"/>
      <c r="J275" s="30"/>
      <c r="K275" s="30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48"/>
    </row>
    <row r="276" spans="1:23" s="10" customFormat="1" ht="16.5" x14ac:dyDescent="0.25">
      <c r="A276" s="180" t="s">
        <v>442</v>
      </c>
      <c r="B276" s="181"/>
      <c r="C276" s="185" t="s">
        <v>134</v>
      </c>
      <c r="D276" s="186"/>
      <c r="E276" s="186"/>
      <c r="F276" s="186"/>
      <c r="G276" s="187"/>
      <c r="H276" s="25" t="s">
        <v>117</v>
      </c>
      <c r="I276" s="30"/>
      <c r="J276" s="30"/>
      <c r="K276" s="30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48"/>
    </row>
    <row r="277" spans="1:23" s="10" customFormat="1" ht="16.5" x14ac:dyDescent="0.25">
      <c r="A277" s="180" t="s">
        <v>443</v>
      </c>
      <c r="B277" s="181"/>
      <c r="C277" s="191" t="s">
        <v>413</v>
      </c>
      <c r="D277" s="192"/>
      <c r="E277" s="192"/>
      <c r="F277" s="192"/>
      <c r="G277" s="193"/>
      <c r="H277" s="25" t="s">
        <v>117</v>
      </c>
      <c r="I277" s="30"/>
      <c r="J277" s="30"/>
      <c r="K277" s="30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48"/>
    </row>
    <row r="278" spans="1:23" s="10" customFormat="1" ht="16.5" x14ac:dyDescent="0.25">
      <c r="A278" s="180" t="s">
        <v>444</v>
      </c>
      <c r="B278" s="181"/>
      <c r="C278" s="182" t="s">
        <v>445</v>
      </c>
      <c r="D278" s="183"/>
      <c r="E278" s="183"/>
      <c r="F278" s="183"/>
      <c r="G278" s="184"/>
      <c r="H278" s="25" t="s">
        <v>117</v>
      </c>
      <c r="I278" s="30"/>
      <c r="J278" s="30"/>
      <c r="K278" s="30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48"/>
    </row>
    <row r="279" spans="1:23" s="10" customFormat="1" ht="16.5" x14ac:dyDescent="0.25">
      <c r="A279" s="180" t="s">
        <v>446</v>
      </c>
      <c r="B279" s="181"/>
      <c r="C279" s="185" t="s">
        <v>413</v>
      </c>
      <c r="D279" s="186"/>
      <c r="E279" s="186"/>
      <c r="F279" s="186"/>
      <c r="G279" s="187"/>
      <c r="H279" s="25" t="s">
        <v>117</v>
      </c>
      <c r="I279" s="31"/>
      <c r="J279" s="30"/>
      <c r="K279" s="30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48"/>
    </row>
    <row r="280" spans="1:23" s="10" customFormat="1" ht="24.75" customHeight="1" x14ac:dyDescent="0.25">
      <c r="A280" s="180" t="s">
        <v>447</v>
      </c>
      <c r="B280" s="181"/>
      <c r="C280" s="188" t="s">
        <v>448</v>
      </c>
      <c r="D280" s="189"/>
      <c r="E280" s="189"/>
      <c r="F280" s="189"/>
      <c r="G280" s="190"/>
      <c r="H280" s="25" t="s">
        <v>117</v>
      </c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35"/>
    </row>
    <row r="281" spans="1:23" s="10" customFormat="1" ht="16.5" x14ac:dyDescent="0.25">
      <c r="A281" s="180" t="s">
        <v>449</v>
      </c>
      <c r="B281" s="181"/>
      <c r="C281" s="182" t="s">
        <v>450</v>
      </c>
      <c r="D281" s="183"/>
      <c r="E281" s="183"/>
      <c r="F281" s="183"/>
      <c r="G281" s="184"/>
      <c r="H281" s="25" t="s">
        <v>117</v>
      </c>
      <c r="I281" s="31"/>
      <c r="J281" s="30"/>
      <c r="K281" s="30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48"/>
    </row>
    <row r="282" spans="1:23" s="10" customFormat="1" ht="16.5" x14ac:dyDescent="0.25">
      <c r="A282" s="180" t="s">
        <v>451</v>
      </c>
      <c r="B282" s="181"/>
      <c r="C282" s="185" t="s">
        <v>413</v>
      </c>
      <c r="D282" s="186"/>
      <c r="E282" s="186"/>
      <c r="F282" s="186"/>
      <c r="G282" s="187"/>
      <c r="H282" s="25" t="s">
        <v>117</v>
      </c>
      <c r="I282" s="31"/>
      <c r="J282" s="30"/>
      <c r="K282" s="30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48"/>
    </row>
    <row r="283" spans="1:23" s="10" customFormat="1" ht="16.5" x14ac:dyDescent="0.25">
      <c r="A283" s="180" t="s">
        <v>452</v>
      </c>
      <c r="B283" s="181"/>
      <c r="C283" s="182" t="s">
        <v>453</v>
      </c>
      <c r="D283" s="183"/>
      <c r="E283" s="183"/>
      <c r="F283" s="183"/>
      <c r="G283" s="184"/>
      <c r="H283" s="25" t="s">
        <v>117</v>
      </c>
      <c r="I283" s="30"/>
      <c r="J283" s="30"/>
      <c r="K283" s="30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48"/>
    </row>
    <row r="284" spans="1:23" s="10" customFormat="1" ht="23.25" customHeight="1" x14ac:dyDescent="0.25">
      <c r="A284" s="180" t="s">
        <v>454</v>
      </c>
      <c r="B284" s="181"/>
      <c r="C284" s="185" t="s">
        <v>290</v>
      </c>
      <c r="D284" s="186"/>
      <c r="E284" s="186"/>
      <c r="F284" s="186"/>
      <c r="G284" s="187"/>
      <c r="H284" s="25" t="s">
        <v>117</v>
      </c>
      <c r="I284" s="30"/>
      <c r="J284" s="30"/>
      <c r="K284" s="30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48"/>
    </row>
    <row r="285" spans="1:23" s="10" customFormat="1" ht="16.5" x14ac:dyDescent="0.25">
      <c r="A285" s="180" t="s">
        <v>455</v>
      </c>
      <c r="B285" s="181"/>
      <c r="C285" s="191" t="s">
        <v>413</v>
      </c>
      <c r="D285" s="192"/>
      <c r="E285" s="192"/>
      <c r="F285" s="192"/>
      <c r="G285" s="193"/>
      <c r="H285" s="25" t="s">
        <v>117</v>
      </c>
      <c r="I285" s="30"/>
      <c r="J285" s="30"/>
      <c r="K285" s="30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48"/>
    </row>
    <row r="286" spans="1:23" s="10" customFormat="1" ht="16.5" x14ac:dyDescent="0.25">
      <c r="A286" s="180" t="s">
        <v>456</v>
      </c>
      <c r="B286" s="181"/>
      <c r="C286" s="185" t="s">
        <v>457</v>
      </c>
      <c r="D286" s="186"/>
      <c r="E286" s="186"/>
      <c r="F286" s="186"/>
      <c r="G286" s="187"/>
      <c r="H286" s="25" t="s">
        <v>117</v>
      </c>
      <c r="I286" s="30"/>
      <c r="J286" s="30"/>
      <c r="K286" s="30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48"/>
    </row>
    <row r="287" spans="1:23" s="10" customFormat="1" ht="16.5" x14ac:dyDescent="0.25">
      <c r="A287" s="180" t="s">
        <v>458</v>
      </c>
      <c r="B287" s="181"/>
      <c r="C287" s="191" t="s">
        <v>413</v>
      </c>
      <c r="D287" s="192"/>
      <c r="E287" s="192"/>
      <c r="F287" s="192"/>
      <c r="G287" s="193"/>
      <c r="H287" s="25" t="s">
        <v>117</v>
      </c>
      <c r="I287" s="30"/>
      <c r="J287" s="30"/>
      <c r="K287" s="30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48"/>
    </row>
    <row r="288" spans="1:23" s="10" customFormat="1" ht="22.5" customHeight="1" x14ac:dyDescent="0.25">
      <c r="A288" s="180" t="s">
        <v>459</v>
      </c>
      <c r="B288" s="181"/>
      <c r="C288" s="182" t="s">
        <v>460</v>
      </c>
      <c r="D288" s="183"/>
      <c r="E288" s="183"/>
      <c r="F288" s="183"/>
      <c r="G288" s="184"/>
      <c r="H288" s="25" t="s">
        <v>117</v>
      </c>
      <c r="I288" s="30"/>
      <c r="J288" s="30"/>
      <c r="K288" s="30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48"/>
    </row>
    <row r="289" spans="1:23" s="10" customFormat="1" ht="16.5" x14ac:dyDescent="0.25">
      <c r="A289" s="180" t="s">
        <v>461</v>
      </c>
      <c r="B289" s="181"/>
      <c r="C289" s="185" t="s">
        <v>413</v>
      </c>
      <c r="D289" s="186"/>
      <c r="E289" s="186"/>
      <c r="F289" s="186"/>
      <c r="G289" s="187"/>
      <c r="H289" s="25" t="s">
        <v>117</v>
      </c>
      <c r="I289" s="30"/>
      <c r="J289" s="30"/>
      <c r="K289" s="30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48"/>
    </row>
    <row r="290" spans="1:23" s="10" customFormat="1" ht="16.5" x14ac:dyDescent="0.25">
      <c r="A290" s="180" t="s">
        <v>462</v>
      </c>
      <c r="B290" s="181"/>
      <c r="C290" s="182" t="s">
        <v>463</v>
      </c>
      <c r="D290" s="183"/>
      <c r="E290" s="183"/>
      <c r="F290" s="183"/>
      <c r="G290" s="184"/>
      <c r="H290" s="25" t="s">
        <v>117</v>
      </c>
      <c r="I290" s="30"/>
      <c r="J290" s="30"/>
      <c r="K290" s="30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48"/>
    </row>
    <row r="291" spans="1:23" s="10" customFormat="1" ht="16.5" x14ac:dyDescent="0.25">
      <c r="A291" s="180" t="s">
        <v>464</v>
      </c>
      <c r="B291" s="181"/>
      <c r="C291" s="185" t="s">
        <v>413</v>
      </c>
      <c r="D291" s="186"/>
      <c r="E291" s="186"/>
      <c r="F291" s="186"/>
      <c r="G291" s="187"/>
      <c r="H291" s="25" t="s">
        <v>117</v>
      </c>
      <c r="I291" s="30"/>
      <c r="J291" s="30"/>
      <c r="K291" s="30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48"/>
    </row>
    <row r="292" spans="1:23" s="10" customFormat="1" ht="16.5" x14ac:dyDescent="0.25">
      <c r="A292" s="180" t="s">
        <v>465</v>
      </c>
      <c r="B292" s="181"/>
      <c r="C292" s="182" t="s">
        <v>466</v>
      </c>
      <c r="D292" s="183"/>
      <c r="E292" s="183"/>
      <c r="F292" s="183"/>
      <c r="G292" s="184"/>
      <c r="H292" s="25" t="s">
        <v>117</v>
      </c>
      <c r="I292" s="30"/>
      <c r="J292" s="30"/>
      <c r="K292" s="30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48"/>
    </row>
    <row r="293" spans="1:23" s="10" customFormat="1" ht="16.5" x14ac:dyDescent="0.25">
      <c r="A293" s="180" t="s">
        <v>467</v>
      </c>
      <c r="B293" s="181"/>
      <c r="C293" s="185" t="s">
        <v>413</v>
      </c>
      <c r="D293" s="186"/>
      <c r="E293" s="186"/>
      <c r="F293" s="186"/>
      <c r="G293" s="187"/>
      <c r="H293" s="25" t="s">
        <v>117</v>
      </c>
      <c r="I293" s="30"/>
      <c r="J293" s="30"/>
      <c r="K293" s="30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48"/>
    </row>
    <row r="294" spans="1:23" s="10" customFormat="1" ht="16.5" x14ac:dyDescent="0.25">
      <c r="A294" s="180" t="s">
        <v>468</v>
      </c>
      <c r="B294" s="181"/>
      <c r="C294" s="182" t="s">
        <v>469</v>
      </c>
      <c r="D294" s="183"/>
      <c r="E294" s="183"/>
      <c r="F294" s="183"/>
      <c r="G294" s="184"/>
      <c r="H294" s="25" t="s">
        <v>117</v>
      </c>
      <c r="I294" s="30"/>
      <c r="J294" s="30"/>
      <c r="K294" s="30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48"/>
    </row>
    <row r="295" spans="1:23" s="10" customFormat="1" ht="16.5" x14ac:dyDescent="0.25">
      <c r="A295" s="180" t="s">
        <v>470</v>
      </c>
      <c r="B295" s="181"/>
      <c r="C295" s="185" t="s">
        <v>413</v>
      </c>
      <c r="D295" s="186"/>
      <c r="E295" s="186"/>
      <c r="F295" s="186"/>
      <c r="G295" s="187"/>
      <c r="H295" s="25" t="s">
        <v>117</v>
      </c>
      <c r="I295" s="30"/>
      <c r="J295" s="30"/>
      <c r="K295" s="30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48"/>
    </row>
    <row r="296" spans="1:23" s="10" customFormat="1" ht="16.5" x14ac:dyDescent="0.25">
      <c r="A296" s="180" t="s">
        <v>471</v>
      </c>
      <c r="B296" s="181"/>
      <c r="C296" s="182" t="s">
        <v>472</v>
      </c>
      <c r="D296" s="183"/>
      <c r="E296" s="183"/>
      <c r="F296" s="183"/>
      <c r="G296" s="184"/>
      <c r="H296" s="25" t="s">
        <v>117</v>
      </c>
      <c r="I296" s="30"/>
      <c r="J296" s="30"/>
      <c r="K296" s="30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48"/>
    </row>
    <row r="297" spans="1:23" s="10" customFormat="1" ht="16.5" x14ac:dyDescent="0.25">
      <c r="A297" s="180" t="s">
        <v>473</v>
      </c>
      <c r="B297" s="181"/>
      <c r="C297" s="185" t="s">
        <v>413</v>
      </c>
      <c r="D297" s="186"/>
      <c r="E297" s="186"/>
      <c r="F297" s="186"/>
      <c r="G297" s="187"/>
      <c r="H297" s="25" t="s">
        <v>117</v>
      </c>
      <c r="I297" s="30"/>
      <c r="J297" s="30"/>
      <c r="K297" s="30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48"/>
    </row>
    <row r="298" spans="1:23" s="10" customFormat="1" ht="16.5" x14ac:dyDescent="0.25">
      <c r="A298" s="180" t="s">
        <v>474</v>
      </c>
      <c r="B298" s="181"/>
      <c r="C298" s="182" t="s">
        <v>475</v>
      </c>
      <c r="D298" s="183"/>
      <c r="E298" s="183"/>
      <c r="F298" s="183"/>
      <c r="G298" s="184"/>
      <c r="H298" s="25" t="s">
        <v>117</v>
      </c>
      <c r="I298" s="30"/>
      <c r="J298" s="30"/>
      <c r="K298" s="30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48"/>
    </row>
    <row r="299" spans="1:23" s="10" customFormat="1" ht="16.5" x14ac:dyDescent="0.25">
      <c r="A299" s="180" t="s">
        <v>476</v>
      </c>
      <c r="B299" s="181"/>
      <c r="C299" s="185" t="s">
        <v>413</v>
      </c>
      <c r="D299" s="186"/>
      <c r="E299" s="186"/>
      <c r="F299" s="186"/>
      <c r="G299" s="187"/>
      <c r="H299" s="25" t="s">
        <v>117</v>
      </c>
      <c r="I299" s="30"/>
      <c r="J299" s="30"/>
      <c r="K299" s="30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48"/>
    </row>
    <row r="300" spans="1:23" s="10" customFormat="1" ht="16.5" x14ac:dyDescent="0.25">
      <c r="A300" s="180" t="s">
        <v>477</v>
      </c>
      <c r="B300" s="181"/>
      <c r="C300" s="182" t="s">
        <v>478</v>
      </c>
      <c r="D300" s="183"/>
      <c r="E300" s="183"/>
      <c r="F300" s="183"/>
      <c r="G300" s="184"/>
      <c r="H300" s="25" t="s">
        <v>117</v>
      </c>
      <c r="I300" s="30"/>
      <c r="J300" s="30"/>
      <c r="K300" s="30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48"/>
    </row>
    <row r="301" spans="1:23" s="10" customFormat="1" ht="16.5" x14ac:dyDescent="0.25">
      <c r="A301" s="180" t="s">
        <v>479</v>
      </c>
      <c r="B301" s="181"/>
      <c r="C301" s="185" t="s">
        <v>413</v>
      </c>
      <c r="D301" s="186"/>
      <c r="E301" s="186"/>
      <c r="F301" s="186"/>
      <c r="G301" s="187"/>
      <c r="H301" s="25" t="s">
        <v>117</v>
      </c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48"/>
    </row>
    <row r="302" spans="1:23" s="10" customFormat="1" x14ac:dyDescent="0.25">
      <c r="A302" s="180" t="s">
        <v>480</v>
      </c>
      <c r="B302" s="181"/>
      <c r="C302" s="188" t="s">
        <v>481</v>
      </c>
      <c r="D302" s="189"/>
      <c r="E302" s="189"/>
      <c r="F302" s="189"/>
      <c r="G302" s="190"/>
      <c r="H302" s="25" t="s">
        <v>96</v>
      </c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35"/>
    </row>
    <row r="303" spans="1:23" s="10" customFormat="1" x14ac:dyDescent="0.25">
      <c r="A303" s="180" t="s">
        <v>482</v>
      </c>
      <c r="B303" s="181"/>
      <c r="C303" s="182" t="s">
        <v>483</v>
      </c>
      <c r="D303" s="183"/>
      <c r="E303" s="183"/>
      <c r="F303" s="183"/>
      <c r="G303" s="184"/>
      <c r="H303" s="25" t="s">
        <v>96</v>
      </c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79"/>
    </row>
    <row r="304" spans="1:23" s="10" customFormat="1" x14ac:dyDescent="0.25">
      <c r="A304" s="180" t="s">
        <v>484</v>
      </c>
      <c r="B304" s="181"/>
      <c r="C304" s="182" t="s">
        <v>485</v>
      </c>
      <c r="D304" s="183"/>
      <c r="E304" s="183"/>
      <c r="F304" s="183"/>
      <c r="G304" s="184"/>
      <c r="H304" s="25" t="s">
        <v>96</v>
      </c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79"/>
    </row>
    <row r="305" spans="1:23" s="10" customFormat="1" x14ac:dyDescent="0.25">
      <c r="A305" s="180" t="s">
        <v>486</v>
      </c>
      <c r="B305" s="181"/>
      <c r="C305" s="182" t="s">
        <v>487</v>
      </c>
      <c r="D305" s="183"/>
      <c r="E305" s="183"/>
      <c r="F305" s="183"/>
      <c r="G305" s="184"/>
      <c r="H305" s="25" t="s">
        <v>96</v>
      </c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79"/>
    </row>
    <row r="306" spans="1:23" s="10" customFormat="1" x14ac:dyDescent="0.25">
      <c r="A306" s="180" t="s">
        <v>488</v>
      </c>
      <c r="B306" s="181"/>
      <c r="C306" s="182" t="s">
        <v>489</v>
      </c>
      <c r="D306" s="183"/>
      <c r="E306" s="183"/>
      <c r="F306" s="183"/>
      <c r="G306" s="184"/>
      <c r="H306" s="25" t="s">
        <v>96</v>
      </c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79"/>
    </row>
    <row r="307" spans="1:23" s="10" customFormat="1" x14ac:dyDescent="0.25">
      <c r="A307" s="180" t="s">
        <v>490</v>
      </c>
      <c r="B307" s="181"/>
      <c r="C307" s="182" t="s">
        <v>491</v>
      </c>
      <c r="D307" s="183"/>
      <c r="E307" s="183"/>
      <c r="F307" s="183"/>
      <c r="G307" s="184"/>
      <c r="H307" s="25" t="s">
        <v>96</v>
      </c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79"/>
    </row>
    <row r="308" spans="1:23" s="10" customFormat="1" x14ac:dyDescent="0.25">
      <c r="A308" s="180" t="s">
        <v>492</v>
      </c>
      <c r="B308" s="181"/>
      <c r="C308" s="182" t="s">
        <v>493</v>
      </c>
      <c r="D308" s="183"/>
      <c r="E308" s="183"/>
      <c r="F308" s="183"/>
      <c r="G308" s="184"/>
      <c r="H308" s="25" t="s">
        <v>96</v>
      </c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80"/>
    </row>
    <row r="309" spans="1:23" s="10" customFormat="1" x14ac:dyDescent="0.25">
      <c r="A309" s="180" t="s">
        <v>494</v>
      </c>
      <c r="B309" s="181"/>
      <c r="C309" s="182" t="s">
        <v>495</v>
      </c>
      <c r="D309" s="183"/>
      <c r="E309" s="183"/>
      <c r="F309" s="183"/>
      <c r="G309" s="184"/>
      <c r="H309" s="25" t="s">
        <v>96</v>
      </c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48"/>
    </row>
    <row r="310" spans="1:23" s="10" customFormat="1" x14ac:dyDescent="0.25">
      <c r="A310" s="180" t="s">
        <v>496</v>
      </c>
      <c r="B310" s="181"/>
      <c r="C310" s="182" t="s">
        <v>497</v>
      </c>
      <c r="D310" s="183"/>
      <c r="E310" s="183"/>
      <c r="F310" s="183"/>
      <c r="G310" s="184"/>
      <c r="H310" s="25" t="s">
        <v>96</v>
      </c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48"/>
    </row>
    <row r="311" spans="1:23" s="10" customFormat="1" x14ac:dyDescent="0.25">
      <c r="A311" s="180" t="s">
        <v>498</v>
      </c>
      <c r="B311" s="181"/>
      <c r="C311" s="182" t="s">
        <v>499</v>
      </c>
      <c r="D311" s="183"/>
      <c r="E311" s="183"/>
      <c r="F311" s="183"/>
      <c r="G311" s="184"/>
      <c r="H311" s="25" t="s">
        <v>96</v>
      </c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48"/>
    </row>
    <row r="312" spans="1:23" s="10" customFormat="1" x14ac:dyDescent="0.25">
      <c r="A312" s="180" t="s">
        <v>500</v>
      </c>
      <c r="B312" s="181"/>
      <c r="C312" s="182" t="s">
        <v>501</v>
      </c>
      <c r="D312" s="183"/>
      <c r="E312" s="183"/>
      <c r="F312" s="183"/>
      <c r="G312" s="184"/>
      <c r="H312" s="25" t="s">
        <v>96</v>
      </c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48"/>
    </row>
    <row r="313" spans="1:23" s="10" customFormat="1" x14ac:dyDescent="0.25">
      <c r="A313" s="180" t="s">
        <v>502</v>
      </c>
      <c r="B313" s="181"/>
      <c r="C313" s="185" t="s">
        <v>132</v>
      </c>
      <c r="D313" s="186"/>
      <c r="E313" s="186"/>
      <c r="F313" s="186"/>
      <c r="G313" s="187"/>
      <c r="H313" s="25" t="s">
        <v>96</v>
      </c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48"/>
    </row>
    <row r="314" spans="1:23" s="10" customFormat="1" ht="12.75" thickBot="1" x14ac:dyDescent="0.3">
      <c r="A314" s="172" t="s">
        <v>503</v>
      </c>
      <c r="B314" s="173"/>
      <c r="C314" s="174" t="s">
        <v>134</v>
      </c>
      <c r="D314" s="175"/>
      <c r="E314" s="175"/>
      <c r="F314" s="175"/>
      <c r="G314" s="176"/>
      <c r="H314" s="26" t="s">
        <v>96</v>
      </c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2"/>
    </row>
    <row r="315" spans="1:23" s="10" customFormat="1" ht="12.75" thickBot="1" x14ac:dyDescent="0.25">
      <c r="A315" s="177" t="s">
        <v>504</v>
      </c>
      <c r="B315" s="178"/>
      <c r="C315" s="178"/>
      <c r="D315" s="178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9"/>
    </row>
    <row r="316" spans="1:23" s="10" customFormat="1" x14ac:dyDescent="0.25">
      <c r="A316" s="90" t="s">
        <v>505</v>
      </c>
      <c r="B316" s="91"/>
      <c r="C316" s="164" t="s">
        <v>506</v>
      </c>
      <c r="D316" s="165"/>
      <c r="E316" s="165"/>
      <c r="F316" s="165"/>
      <c r="G316" s="166"/>
      <c r="H316" s="14" t="s">
        <v>92</v>
      </c>
      <c r="I316" s="81" t="s">
        <v>507</v>
      </c>
      <c r="J316" s="31" t="s">
        <v>507</v>
      </c>
      <c r="K316" s="31" t="s">
        <v>507</v>
      </c>
      <c r="L316" s="31" t="s">
        <v>507</v>
      </c>
      <c r="M316" s="31" t="s">
        <v>507</v>
      </c>
      <c r="N316" s="31" t="s">
        <v>507</v>
      </c>
      <c r="O316" s="31" t="s">
        <v>507</v>
      </c>
      <c r="P316" s="31" t="s">
        <v>507</v>
      </c>
      <c r="Q316" s="31" t="s">
        <v>507</v>
      </c>
      <c r="R316" s="31" t="s">
        <v>507</v>
      </c>
      <c r="S316" s="31"/>
      <c r="T316" s="31" t="s">
        <v>507</v>
      </c>
      <c r="U316" s="31"/>
      <c r="V316" s="31" t="s">
        <v>507</v>
      </c>
      <c r="W316" s="48" t="s">
        <v>507</v>
      </c>
    </row>
    <row r="317" spans="1:23" s="10" customFormat="1" x14ac:dyDescent="0.25">
      <c r="A317" s="90" t="s">
        <v>508</v>
      </c>
      <c r="B317" s="91"/>
      <c r="C317" s="100" t="s">
        <v>509</v>
      </c>
      <c r="D317" s="101"/>
      <c r="E317" s="101"/>
      <c r="F317" s="101"/>
      <c r="G317" s="102"/>
      <c r="H317" s="14" t="s">
        <v>510</v>
      </c>
      <c r="I317" s="8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48"/>
    </row>
    <row r="318" spans="1:23" s="10" customFormat="1" ht="16.5" x14ac:dyDescent="0.25">
      <c r="A318" s="90" t="s">
        <v>511</v>
      </c>
      <c r="B318" s="91"/>
      <c r="C318" s="100" t="s">
        <v>512</v>
      </c>
      <c r="D318" s="101"/>
      <c r="E318" s="101"/>
      <c r="F318" s="101"/>
      <c r="G318" s="102"/>
      <c r="H318" s="14" t="s">
        <v>513</v>
      </c>
      <c r="I318" s="8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48"/>
    </row>
    <row r="319" spans="1:23" s="10" customFormat="1" x14ac:dyDescent="0.25">
      <c r="A319" s="90" t="s">
        <v>514</v>
      </c>
      <c r="B319" s="91"/>
      <c r="C319" s="100" t="s">
        <v>515</v>
      </c>
      <c r="D319" s="101"/>
      <c r="E319" s="101"/>
      <c r="F319" s="101"/>
      <c r="G319" s="102"/>
      <c r="H319" s="14" t="s">
        <v>510</v>
      </c>
      <c r="I319" s="8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48"/>
    </row>
    <row r="320" spans="1:23" s="10" customFormat="1" ht="16.5" x14ac:dyDescent="0.25">
      <c r="A320" s="90" t="s">
        <v>516</v>
      </c>
      <c r="B320" s="91"/>
      <c r="C320" s="100" t="s">
        <v>517</v>
      </c>
      <c r="D320" s="101"/>
      <c r="E320" s="101"/>
      <c r="F320" s="101"/>
      <c r="G320" s="102"/>
      <c r="H320" s="14" t="s">
        <v>513</v>
      </c>
      <c r="I320" s="8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48"/>
    </row>
    <row r="321" spans="1:23" s="10" customFormat="1" ht="16.5" x14ac:dyDescent="0.25">
      <c r="A321" s="90" t="s">
        <v>518</v>
      </c>
      <c r="B321" s="91"/>
      <c r="C321" s="100" t="s">
        <v>519</v>
      </c>
      <c r="D321" s="101"/>
      <c r="E321" s="101"/>
      <c r="F321" s="101"/>
      <c r="G321" s="102"/>
      <c r="H321" s="14" t="s">
        <v>520</v>
      </c>
      <c r="I321" s="8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48"/>
    </row>
    <row r="322" spans="1:23" s="10" customFormat="1" x14ac:dyDescent="0.25">
      <c r="A322" s="90" t="s">
        <v>521</v>
      </c>
      <c r="B322" s="91"/>
      <c r="C322" s="100" t="s">
        <v>522</v>
      </c>
      <c r="D322" s="101"/>
      <c r="E322" s="101"/>
      <c r="F322" s="101"/>
      <c r="G322" s="102"/>
      <c r="H322" s="14" t="s">
        <v>92</v>
      </c>
      <c r="I322" s="81" t="s">
        <v>507</v>
      </c>
      <c r="J322" s="31" t="s">
        <v>507</v>
      </c>
      <c r="K322" s="31" t="s">
        <v>507</v>
      </c>
      <c r="L322" s="31" t="s">
        <v>507</v>
      </c>
      <c r="M322" s="31" t="s">
        <v>507</v>
      </c>
      <c r="N322" s="31" t="s">
        <v>507</v>
      </c>
      <c r="O322" s="31" t="s">
        <v>507</v>
      </c>
      <c r="P322" s="31" t="s">
        <v>507</v>
      </c>
      <c r="Q322" s="31" t="s">
        <v>507</v>
      </c>
      <c r="R322" s="31" t="s">
        <v>507</v>
      </c>
      <c r="S322" s="31"/>
      <c r="T322" s="31" t="s">
        <v>507</v>
      </c>
      <c r="U322" s="31"/>
      <c r="V322" s="31" t="s">
        <v>507</v>
      </c>
      <c r="W322" s="48" t="s">
        <v>507</v>
      </c>
    </row>
    <row r="323" spans="1:23" s="10" customFormat="1" ht="16.5" x14ac:dyDescent="0.25">
      <c r="A323" s="90" t="s">
        <v>523</v>
      </c>
      <c r="B323" s="91"/>
      <c r="C323" s="92" t="s">
        <v>524</v>
      </c>
      <c r="D323" s="93"/>
      <c r="E323" s="93"/>
      <c r="F323" s="93"/>
      <c r="G323" s="94"/>
      <c r="H323" s="14" t="s">
        <v>520</v>
      </c>
      <c r="I323" s="8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48"/>
    </row>
    <row r="324" spans="1:23" s="10" customFormat="1" ht="16.5" x14ac:dyDescent="0.25">
      <c r="A324" s="90" t="s">
        <v>525</v>
      </c>
      <c r="B324" s="91"/>
      <c r="C324" s="92" t="s">
        <v>526</v>
      </c>
      <c r="D324" s="93"/>
      <c r="E324" s="93"/>
      <c r="F324" s="93"/>
      <c r="G324" s="94"/>
      <c r="H324" s="14" t="s">
        <v>527</v>
      </c>
      <c r="I324" s="8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48"/>
    </row>
    <row r="325" spans="1:23" s="10" customFormat="1" x14ac:dyDescent="0.25">
      <c r="A325" s="90" t="s">
        <v>528</v>
      </c>
      <c r="B325" s="91"/>
      <c r="C325" s="100" t="s">
        <v>529</v>
      </c>
      <c r="D325" s="101"/>
      <c r="E325" s="101"/>
      <c r="F325" s="101"/>
      <c r="G325" s="102"/>
      <c r="H325" s="14" t="s">
        <v>92</v>
      </c>
      <c r="I325" s="81" t="s">
        <v>507</v>
      </c>
      <c r="J325" s="31" t="s">
        <v>507</v>
      </c>
      <c r="K325" s="31" t="s">
        <v>507</v>
      </c>
      <c r="L325" s="31" t="s">
        <v>507</v>
      </c>
      <c r="M325" s="31" t="s">
        <v>507</v>
      </c>
      <c r="N325" s="31" t="s">
        <v>507</v>
      </c>
      <c r="O325" s="31" t="s">
        <v>507</v>
      </c>
      <c r="P325" s="31" t="s">
        <v>507</v>
      </c>
      <c r="Q325" s="31" t="s">
        <v>507</v>
      </c>
      <c r="R325" s="31" t="s">
        <v>507</v>
      </c>
      <c r="S325" s="31"/>
      <c r="T325" s="31" t="s">
        <v>507</v>
      </c>
      <c r="U325" s="31"/>
      <c r="V325" s="31" t="s">
        <v>507</v>
      </c>
      <c r="W325" s="48" t="s">
        <v>507</v>
      </c>
    </row>
    <row r="326" spans="1:23" s="10" customFormat="1" ht="16.5" x14ac:dyDescent="0.25">
      <c r="A326" s="90" t="s">
        <v>530</v>
      </c>
      <c r="B326" s="91"/>
      <c r="C326" s="92" t="s">
        <v>524</v>
      </c>
      <c r="D326" s="93"/>
      <c r="E326" s="93"/>
      <c r="F326" s="93"/>
      <c r="G326" s="94"/>
      <c r="H326" s="14" t="s">
        <v>520</v>
      </c>
      <c r="I326" s="8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48"/>
    </row>
    <row r="327" spans="1:23" s="10" customFormat="1" x14ac:dyDescent="0.25">
      <c r="A327" s="90" t="s">
        <v>531</v>
      </c>
      <c r="B327" s="91"/>
      <c r="C327" s="92" t="s">
        <v>532</v>
      </c>
      <c r="D327" s="93"/>
      <c r="E327" s="93"/>
      <c r="F327" s="93"/>
      <c r="G327" s="94"/>
      <c r="H327" s="14" t="s">
        <v>510</v>
      </c>
      <c r="I327" s="8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48"/>
    </row>
    <row r="328" spans="1:23" s="10" customFormat="1" ht="16.5" x14ac:dyDescent="0.25">
      <c r="A328" s="90" t="s">
        <v>533</v>
      </c>
      <c r="B328" s="91"/>
      <c r="C328" s="92" t="s">
        <v>526</v>
      </c>
      <c r="D328" s="93"/>
      <c r="E328" s="93"/>
      <c r="F328" s="93"/>
      <c r="G328" s="94"/>
      <c r="H328" s="14" t="s">
        <v>527</v>
      </c>
      <c r="I328" s="8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48"/>
    </row>
    <row r="329" spans="1:23" s="10" customFormat="1" x14ac:dyDescent="0.25">
      <c r="A329" s="90" t="s">
        <v>534</v>
      </c>
      <c r="B329" s="91"/>
      <c r="C329" s="100" t="s">
        <v>535</v>
      </c>
      <c r="D329" s="101"/>
      <c r="E329" s="101"/>
      <c r="F329" s="101"/>
      <c r="G329" s="102"/>
      <c r="H329" s="14" t="s">
        <v>92</v>
      </c>
      <c r="I329" s="81" t="s">
        <v>507</v>
      </c>
      <c r="J329" s="31" t="s">
        <v>507</v>
      </c>
      <c r="K329" s="31" t="s">
        <v>507</v>
      </c>
      <c r="L329" s="31" t="s">
        <v>507</v>
      </c>
      <c r="M329" s="31" t="s">
        <v>507</v>
      </c>
      <c r="N329" s="31" t="s">
        <v>507</v>
      </c>
      <c r="O329" s="31" t="s">
        <v>507</v>
      </c>
      <c r="P329" s="31" t="s">
        <v>507</v>
      </c>
      <c r="Q329" s="31" t="s">
        <v>507</v>
      </c>
      <c r="R329" s="31" t="s">
        <v>507</v>
      </c>
      <c r="S329" s="31"/>
      <c r="T329" s="31" t="s">
        <v>507</v>
      </c>
      <c r="U329" s="31"/>
      <c r="V329" s="31" t="s">
        <v>507</v>
      </c>
      <c r="W329" s="48" t="s">
        <v>507</v>
      </c>
    </row>
    <row r="330" spans="1:23" s="10" customFormat="1" ht="16.5" x14ac:dyDescent="0.25">
      <c r="A330" s="90" t="s">
        <v>536</v>
      </c>
      <c r="B330" s="91"/>
      <c r="C330" s="92" t="s">
        <v>524</v>
      </c>
      <c r="D330" s="93"/>
      <c r="E330" s="93"/>
      <c r="F330" s="93"/>
      <c r="G330" s="94"/>
      <c r="H330" s="14" t="s">
        <v>520</v>
      </c>
      <c r="I330" s="8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48"/>
    </row>
    <row r="331" spans="1:23" s="10" customFormat="1" ht="16.5" x14ac:dyDescent="0.25">
      <c r="A331" s="90" t="s">
        <v>537</v>
      </c>
      <c r="B331" s="91"/>
      <c r="C331" s="92" t="s">
        <v>526</v>
      </c>
      <c r="D331" s="93"/>
      <c r="E331" s="93"/>
      <c r="F331" s="93"/>
      <c r="G331" s="94"/>
      <c r="H331" s="14" t="s">
        <v>527</v>
      </c>
      <c r="I331" s="8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48"/>
    </row>
    <row r="332" spans="1:23" s="10" customFormat="1" x14ac:dyDescent="0.25">
      <c r="A332" s="90" t="s">
        <v>538</v>
      </c>
      <c r="B332" s="91"/>
      <c r="C332" s="100" t="s">
        <v>539</v>
      </c>
      <c r="D332" s="101"/>
      <c r="E332" s="101"/>
      <c r="F332" s="101"/>
      <c r="G332" s="102"/>
      <c r="H332" s="14" t="s">
        <v>92</v>
      </c>
      <c r="I332" s="81" t="s">
        <v>507</v>
      </c>
      <c r="J332" s="31" t="s">
        <v>507</v>
      </c>
      <c r="K332" s="31" t="s">
        <v>507</v>
      </c>
      <c r="L332" s="31" t="s">
        <v>507</v>
      </c>
      <c r="M332" s="31" t="s">
        <v>507</v>
      </c>
      <c r="N332" s="31" t="s">
        <v>507</v>
      </c>
      <c r="O332" s="31" t="s">
        <v>507</v>
      </c>
      <c r="P332" s="31" t="s">
        <v>507</v>
      </c>
      <c r="Q332" s="31" t="s">
        <v>507</v>
      </c>
      <c r="R332" s="31" t="s">
        <v>507</v>
      </c>
      <c r="S332" s="31"/>
      <c r="T332" s="31" t="s">
        <v>507</v>
      </c>
      <c r="U332" s="31"/>
      <c r="V332" s="31" t="s">
        <v>507</v>
      </c>
      <c r="W332" s="48" t="s">
        <v>507</v>
      </c>
    </row>
    <row r="333" spans="1:23" s="10" customFormat="1" ht="16.5" x14ac:dyDescent="0.25">
      <c r="A333" s="90" t="s">
        <v>540</v>
      </c>
      <c r="B333" s="91"/>
      <c r="C333" s="92" t="s">
        <v>524</v>
      </c>
      <c r="D333" s="93"/>
      <c r="E333" s="93"/>
      <c r="F333" s="93"/>
      <c r="G333" s="94"/>
      <c r="H333" s="14" t="s">
        <v>520</v>
      </c>
      <c r="I333" s="8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48"/>
    </row>
    <row r="334" spans="1:23" s="10" customFormat="1" x14ac:dyDescent="0.25">
      <c r="A334" s="90" t="s">
        <v>541</v>
      </c>
      <c r="B334" s="91"/>
      <c r="C334" s="92" t="s">
        <v>532</v>
      </c>
      <c r="D334" s="93"/>
      <c r="E334" s="93"/>
      <c r="F334" s="93"/>
      <c r="G334" s="94"/>
      <c r="H334" s="14" t="s">
        <v>510</v>
      </c>
      <c r="I334" s="8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48"/>
    </row>
    <row r="335" spans="1:23" s="10" customFormat="1" ht="16.5" x14ac:dyDescent="0.25">
      <c r="A335" s="90" t="s">
        <v>542</v>
      </c>
      <c r="B335" s="91"/>
      <c r="C335" s="92" t="s">
        <v>526</v>
      </c>
      <c r="D335" s="93"/>
      <c r="E335" s="93"/>
      <c r="F335" s="93"/>
      <c r="G335" s="94"/>
      <c r="H335" s="14" t="s">
        <v>527</v>
      </c>
      <c r="I335" s="8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48"/>
    </row>
    <row r="336" spans="1:23" s="10" customFormat="1" x14ac:dyDescent="0.25">
      <c r="A336" s="90" t="s">
        <v>543</v>
      </c>
      <c r="B336" s="91"/>
      <c r="C336" s="164" t="s">
        <v>544</v>
      </c>
      <c r="D336" s="165"/>
      <c r="E336" s="165"/>
      <c r="F336" s="165"/>
      <c r="G336" s="166"/>
      <c r="H336" s="14" t="s">
        <v>92</v>
      </c>
      <c r="I336" s="81" t="s">
        <v>507</v>
      </c>
      <c r="J336" s="31" t="s">
        <v>507</v>
      </c>
      <c r="K336" s="31" t="s">
        <v>507</v>
      </c>
      <c r="L336" s="31" t="s">
        <v>507</v>
      </c>
      <c r="M336" s="31" t="s">
        <v>507</v>
      </c>
      <c r="N336" s="31" t="s">
        <v>507</v>
      </c>
      <c r="O336" s="31" t="s">
        <v>507</v>
      </c>
      <c r="P336" s="31" t="s">
        <v>507</v>
      </c>
      <c r="Q336" s="31" t="s">
        <v>507</v>
      </c>
      <c r="R336" s="31" t="s">
        <v>507</v>
      </c>
      <c r="S336" s="31"/>
      <c r="T336" s="31" t="s">
        <v>507</v>
      </c>
      <c r="U336" s="31"/>
      <c r="V336" s="31" t="s">
        <v>507</v>
      </c>
      <c r="W336" s="48" t="s">
        <v>507</v>
      </c>
    </row>
    <row r="337" spans="1:23" s="10" customFormat="1" ht="21.75" customHeight="1" x14ac:dyDescent="0.25">
      <c r="A337" s="170" t="s">
        <v>545</v>
      </c>
      <c r="B337" s="171"/>
      <c r="C337" s="167" t="s">
        <v>546</v>
      </c>
      <c r="D337" s="168"/>
      <c r="E337" s="168"/>
      <c r="F337" s="168"/>
      <c r="G337" s="169"/>
      <c r="H337" s="23" t="s">
        <v>520</v>
      </c>
      <c r="I337" s="82">
        <v>141.63999999999999</v>
      </c>
      <c r="J337" s="82">
        <v>143.54499999999999</v>
      </c>
      <c r="K337" s="82">
        <v>146.82</v>
      </c>
      <c r="L337" s="82">
        <v>139.79599999999999</v>
      </c>
      <c r="M337" s="31" t="s">
        <v>687</v>
      </c>
      <c r="N337" s="31" t="s">
        <v>687</v>
      </c>
      <c r="O337" s="31" t="s">
        <v>687</v>
      </c>
      <c r="P337" s="31" t="s">
        <v>687</v>
      </c>
      <c r="Q337" s="31" t="s">
        <v>687</v>
      </c>
      <c r="R337" s="31" t="s">
        <v>687</v>
      </c>
      <c r="S337" s="31"/>
      <c r="T337" s="31" t="s">
        <v>687</v>
      </c>
      <c r="U337" s="233"/>
      <c r="V337" s="48" t="s">
        <v>687</v>
      </c>
      <c r="W337" s="48" t="s">
        <v>687</v>
      </c>
    </row>
    <row r="338" spans="1:23" s="10" customFormat="1" ht="21.75" customHeight="1" x14ac:dyDescent="0.25">
      <c r="A338" s="90" t="s">
        <v>547</v>
      </c>
      <c r="B338" s="91"/>
      <c r="C338" s="92" t="s">
        <v>548</v>
      </c>
      <c r="D338" s="93"/>
      <c r="E338" s="93"/>
      <c r="F338" s="93"/>
      <c r="G338" s="94"/>
      <c r="H338" s="14" t="s">
        <v>520</v>
      </c>
      <c r="I338" s="30"/>
      <c r="J338" s="31"/>
      <c r="K338" s="31"/>
      <c r="L338" s="30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48"/>
    </row>
    <row r="339" spans="1:23" s="10" customFormat="1" ht="16.5" x14ac:dyDescent="0.25">
      <c r="A339" s="90" t="s">
        <v>549</v>
      </c>
      <c r="B339" s="91"/>
      <c r="C339" s="130" t="s">
        <v>550</v>
      </c>
      <c r="D339" s="131"/>
      <c r="E339" s="131"/>
      <c r="F339" s="131"/>
      <c r="G339" s="132"/>
      <c r="H339" s="14" t="s">
        <v>520</v>
      </c>
      <c r="I339" s="30"/>
      <c r="J339" s="31"/>
      <c r="K339" s="31"/>
      <c r="L339" s="30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48"/>
    </row>
    <row r="340" spans="1:23" s="10" customFormat="1" ht="20.25" customHeight="1" x14ac:dyDescent="0.25">
      <c r="A340" s="90" t="s">
        <v>551</v>
      </c>
      <c r="B340" s="91"/>
      <c r="C340" s="130" t="s">
        <v>552</v>
      </c>
      <c r="D340" s="131"/>
      <c r="E340" s="131"/>
      <c r="F340" s="131"/>
      <c r="G340" s="132"/>
      <c r="H340" s="14" t="s">
        <v>520</v>
      </c>
      <c r="I340" s="30"/>
      <c r="J340" s="31"/>
      <c r="K340" s="31"/>
      <c r="L340" s="30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48"/>
    </row>
    <row r="341" spans="1:23" s="10" customFormat="1" ht="24" customHeight="1" x14ac:dyDescent="0.25">
      <c r="A341" s="90" t="s">
        <v>553</v>
      </c>
      <c r="B341" s="91"/>
      <c r="C341" s="167" t="s">
        <v>554</v>
      </c>
      <c r="D341" s="168"/>
      <c r="E341" s="168"/>
      <c r="F341" s="168"/>
      <c r="G341" s="169"/>
      <c r="H341" s="23" t="s">
        <v>520</v>
      </c>
      <c r="I341" s="82">
        <v>4.8979999999999997</v>
      </c>
      <c r="J341" s="82">
        <v>5.7610000000000001</v>
      </c>
      <c r="K341" s="82">
        <v>8.8930000000000007</v>
      </c>
      <c r="L341" s="82">
        <v>11.552</v>
      </c>
      <c r="M341" s="31" t="s">
        <v>687</v>
      </c>
      <c r="N341" s="31" t="s">
        <v>687</v>
      </c>
      <c r="O341" s="31" t="s">
        <v>687</v>
      </c>
      <c r="P341" s="31" t="s">
        <v>687</v>
      </c>
      <c r="Q341" s="31" t="s">
        <v>687</v>
      </c>
      <c r="R341" s="31" t="s">
        <v>687</v>
      </c>
      <c r="S341" s="31"/>
      <c r="T341" s="31" t="s">
        <v>687</v>
      </c>
      <c r="U341" s="233"/>
      <c r="V341" s="48" t="s">
        <v>687</v>
      </c>
      <c r="W341" s="48" t="s">
        <v>687</v>
      </c>
    </row>
    <row r="342" spans="1:23" s="10" customFormat="1" x14ac:dyDescent="0.25">
      <c r="A342" s="90" t="s">
        <v>555</v>
      </c>
      <c r="B342" s="91"/>
      <c r="C342" s="167" t="s">
        <v>556</v>
      </c>
      <c r="D342" s="168"/>
      <c r="E342" s="168"/>
      <c r="F342" s="168"/>
      <c r="G342" s="169"/>
      <c r="H342" s="23" t="s">
        <v>510</v>
      </c>
      <c r="I342" s="37">
        <v>103.96</v>
      </c>
      <c r="J342" s="37">
        <v>103.96</v>
      </c>
      <c r="K342" s="37">
        <v>202.94</v>
      </c>
      <c r="L342" s="37">
        <v>202.94</v>
      </c>
      <c r="M342" s="31" t="s">
        <v>687</v>
      </c>
      <c r="N342" s="31" t="s">
        <v>687</v>
      </c>
      <c r="O342" s="31" t="s">
        <v>687</v>
      </c>
      <c r="P342" s="31" t="s">
        <v>687</v>
      </c>
      <c r="Q342" s="31" t="s">
        <v>687</v>
      </c>
      <c r="R342" s="31" t="s">
        <v>687</v>
      </c>
      <c r="S342" s="31"/>
      <c r="T342" s="31" t="s">
        <v>687</v>
      </c>
      <c r="U342" s="233"/>
      <c r="V342" s="48" t="s">
        <v>687</v>
      </c>
      <c r="W342" s="48" t="s">
        <v>687</v>
      </c>
    </row>
    <row r="343" spans="1:23" s="10" customFormat="1" x14ac:dyDescent="0.25">
      <c r="A343" s="90" t="s">
        <v>557</v>
      </c>
      <c r="B343" s="91"/>
      <c r="C343" s="92" t="s">
        <v>558</v>
      </c>
      <c r="D343" s="93"/>
      <c r="E343" s="93"/>
      <c r="F343" s="93"/>
      <c r="G343" s="94"/>
      <c r="H343" s="14" t="s">
        <v>510</v>
      </c>
      <c r="I343" s="30"/>
      <c r="J343" s="31"/>
      <c r="K343" s="37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48"/>
    </row>
    <row r="344" spans="1:23" s="10" customFormat="1" x14ac:dyDescent="0.25">
      <c r="A344" s="90" t="s">
        <v>559</v>
      </c>
      <c r="B344" s="91"/>
      <c r="C344" s="130" t="s">
        <v>550</v>
      </c>
      <c r="D344" s="131"/>
      <c r="E344" s="131"/>
      <c r="F344" s="131"/>
      <c r="G344" s="132"/>
      <c r="H344" s="14" t="s">
        <v>510</v>
      </c>
      <c r="I344" s="30"/>
      <c r="J344" s="31"/>
      <c r="K344" s="37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48"/>
    </row>
    <row r="345" spans="1:23" s="10" customFormat="1" x14ac:dyDescent="0.25">
      <c r="A345" s="90" t="s">
        <v>560</v>
      </c>
      <c r="B345" s="91"/>
      <c r="C345" s="130" t="s">
        <v>552</v>
      </c>
      <c r="D345" s="131"/>
      <c r="E345" s="131"/>
      <c r="F345" s="131"/>
      <c r="G345" s="132"/>
      <c r="H345" s="14" t="s">
        <v>510</v>
      </c>
      <c r="I345" s="30"/>
      <c r="J345" s="31"/>
      <c r="K345" s="37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48"/>
    </row>
    <row r="346" spans="1:23" s="10" customFormat="1" ht="22.5" customHeight="1" x14ac:dyDescent="0.25">
      <c r="A346" s="90" t="s">
        <v>561</v>
      </c>
      <c r="B346" s="91"/>
      <c r="C346" s="167" t="s">
        <v>562</v>
      </c>
      <c r="D346" s="168"/>
      <c r="E346" s="168"/>
      <c r="F346" s="168"/>
      <c r="G346" s="169"/>
      <c r="H346" s="23" t="s">
        <v>563</v>
      </c>
      <c r="I346" s="30">
        <v>1053</v>
      </c>
      <c r="J346" s="30">
        <v>1074</v>
      </c>
      <c r="K346" s="30">
        <v>4903</v>
      </c>
      <c r="L346" s="30">
        <v>4970.7299999999996</v>
      </c>
      <c r="M346" s="31" t="s">
        <v>687</v>
      </c>
      <c r="N346" s="31" t="s">
        <v>687</v>
      </c>
      <c r="O346" s="31" t="s">
        <v>687</v>
      </c>
      <c r="P346" s="31" t="s">
        <v>687</v>
      </c>
      <c r="Q346" s="31" t="s">
        <v>687</v>
      </c>
      <c r="R346" s="31" t="s">
        <v>687</v>
      </c>
      <c r="S346" s="31"/>
      <c r="T346" s="31" t="s">
        <v>687</v>
      </c>
      <c r="U346" s="233"/>
      <c r="V346" s="48" t="s">
        <v>687</v>
      </c>
      <c r="W346" s="48" t="s">
        <v>687</v>
      </c>
    </row>
    <row r="347" spans="1:23" s="10" customFormat="1" ht="45.75" customHeight="1" x14ac:dyDescent="0.25">
      <c r="A347" s="103" t="s">
        <v>564</v>
      </c>
      <c r="B347" s="104"/>
      <c r="C347" s="105" t="s">
        <v>565</v>
      </c>
      <c r="D347" s="106"/>
      <c r="E347" s="106"/>
      <c r="F347" s="106"/>
      <c r="G347" s="107"/>
      <c r="H347" s="56" t="s">
        <v>117</v>
      </c>
      <c r="I347" s="30">
        <f>I26-I60-I61-I54</f>
        <v>11.02705637</v>
      </c>
      <c r="J347" s="30">
        <f t="shared" ref="J347:K347" si="99">J26-J60-J61-J54</f>
        <v>11.876311150000003</v>
      </c>
      <c r="K347" s="30">
        <f t="shared" si="99"/>
        <v>56.169991039999999</v>
      </c>
      <c r="L347" s="30">
        <f>L26-L60-L61-L54</f>
        <v>81.750426000000004</v>
      </c>
      <c r="M347" s="30">
        <f>M26-M60-M61-M54</f>
        <v>81.887999999999991</v>
      </c>
      <c r="N347" s="30">
        <f>N26-N60-N61-N54</f>
        <v>91.843934480000001</v>
      </c>
      <c r="O347" s="30">
        <f t="shared" ref="O347:W347" si="100">O26-O60-O61-O54</f>
        <v>91.843934480000001</v>
      </c>
      <c r="P347" s="30">
        <f t="shared" si="100"/>
        <v>92.583120300870405</v>
      </c>
      <c r="Q347" s="30">
        <f t="shared" si="100"/>
        <v>92.583120300870405</v>
      </c>
      <c r="R347" s="30">
        <f t="shared" si="100"/>
        <v>96.695941610367981</v>
      </c>
      <c r="S347" s="30">
        <f>R347</f>
        <v>96.695941610367981</v>
      </c>
      <c r="T347" s="30">
        <f t="shared" si="100"/>
        <v>99.850798394782686</v>
      </c>
      <c r="U347" s="30">
        <f>T347</f>
        <v>99.850798394782686</v>
      </c>
      <c r="V347" s="30">
        <f t="shared" si="100"/>
        <v>541.79757934602117</v>
      </c>
      <c r="W347" s="30">
        <f t="shared" si="100"/>
        <v>0</v>
      </c>
    </row>
    <row r="348" spans="1:23" s="10" customFormat="1" x14ac:dyDescent="0.25">
      <c r="A348" s="90" t="s">
        <v>566</v>
      </c>
      <c r="B348" s="91"/>
      <c r="C348" s="164" t="s">
        <v>567</v>
      </c>
      <c r="D348" s="165"/>
      <c r="E348" s="165"/>
      <c r="F348" s="165"/>
      <c r="G348" s="166"/>
      <c r="H348" s="14" t="s">
        <v>92</v>
      </c>
      <c r="I348" s="81" t="s">
        <v>507</v>
      </c>
      <c r="J348" s="31" t="s">
        <v>507</v>
      </c>
      <c r="K348" s="31" t="s">
        <v>507</v>
      </c>
      <c r="L348" s="31" t="s">
        <v>507</v>
      </c>
      <c r="M348" s="31" t="s">
        <v>507</v>
      </c>
      <c r="N348" s="31" t="s">
        <v>507</v>
      </c>
      <c r="O348" s="31" t="s">
        <v>507</v>
      </c>
      <c r="P348" s="31" t="s">
        <v>507</v>
      </c>
      <c r="Q348" s="31" t="s">
        <v>507</v>
      </c>
      <c r="R348" s="31" t="s">
        <v>507</v>
      </c>
      <c r="S348" s="31"/>
      <c r="T348" s="31" t="s">
        <v>507</v>
      </c>
      <c r="U348" s="31"/>
      <c r="V348" s="31" t="s">
        <v>507</v>
      </c>
      <c r="W348" s="48" t="s">
        <v>507</v>
      </c>
    </row>
    <row r="349" spans="1:23" s="10" customFormat="1" ht="16.5" x14ac:dyDescent="0.25">
      <c r="A349" s="90" t="s">
        <v>568</v>
      </c>
      <c r="B349" s="91"/>
      <c r="C349" s="100" t="s">
        <v>569</v>
      </c>
      <c r="D349" s="101"/>
      <c r="E349" s="101"/>
      <c r="F349" s="101"/>
      <c r="G349" s="102"/>
      <c r="H349" s="14" t="s">
        <v>520</v>
      </c>
      <c r="I349" s="8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48"/>
    </row>
    <row r="350" spans="1:23" s="10" customFormat="1" ht="16.5" x14ac:dyDescent="0.25">
      <c r="A350" s="90" t="s">
        <v>570</v>
      </c>
      <c r="B350" s="91"/>
      <c r="C350" s="100" t="s">
        <v>571</v>
      </c>
      <c r="D350" s="101"/>
      <c r="E350" s="101"/>
      <c r="F350" s="101"/>
      <c r="G350" s="102"/>
      <c r="H350" s="14" t="s">
        <v>513</v>
      </c>
      <c r="I350" s="8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48"/>
    </row>
    <row r="351" spans="1:23" s="10" customFormat="1" ht="24.75" customHeight="1" x14ac:dyDescent="0.25">
      <c r="A351" s="90" t="s">
        <v>572</v>
      </c>
      <c r="B351" s="91"/>
      <c r="C351" s="100" t="s">
        <v>573</v>
      </c>
      <c r="D351" s="101"/>
      <c r="E351" s="101"/>
      <c r="F351" s="101"/>
      <c r="G351" s="102"/>
      <c r="H351" s="14" t="s">
        <v>117</v>
      </c>
      <c r="I351" s="8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48"/>
    </row>
    <row r="352" spans="1:23" s="10" customFormat="1" ht="24.75" customHeight="1" x14ac:dyDescent="0.25">
      <c r="A352" s="90" t="s">
        <v>574</v>
      </c>
      <c r="B352" s="91"/>
      <c r="C352" s="100" t="s">
        <v>575</v>
      </c>
      <c r="D352" s="101"/>
      <c r="E352" s="101"/>
      <c r="F352" s="101"/>
      <c r="G352" s="102"/>
      <c r="H352" s="14" t="s">
        <v>117</v>
      </c>
      <c r="I352" s="8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48"/>
    </row>
    <row r="353" spans="1:23" s="10" customFormat="1" x14ac:dyDescent="0.25">
      <c r="A353" s="90" t="s">
        <v>576</v>
      </c>
      <c r="B353" s="91"/>
      <c r="C353" s="164" t="s">
        <v>577</v>
      </c>
      <c r="D353" s="165"/>
      <c r="E353" s="165"/>
      <c r="F353" s="165"/>
      <c r="G353" s="166"/>
      <c r="H353" s="14" t="s">
        <v>92</v>
      </c>
      <c r="I353" s="81" t="s">
        <v>507</v>
      </c>
      <c r="J353" s="31" t="s">
        <v>507</v>
      </c>
      <c r="K353" s="31" t="s">
        <v>507</v>
      </c>
      <c r="L353" s="31" t="s">
        <v>507</v>
      </c>
      <c r="M353" s="31" t="s">
        <v>507</v>
      </c>
      <c r="N353" s="31" t="s">
        <v>507</v>
      </c>
      <c r="O353" s="31" t="s">
        <v>507</v>
      </c>
      <c r="P353" s="31" t="s">
        <v>507</v>
      </c>
      <c r="Q353" s="31" t="s">
        <v>507</v>
      </c>
      <c r="R353" s="31" t="s">
        <v>507</v>
      </c>
      <c r="S353" s="31"/>
      <c r="T353" s="31" t="s">
        <v>507</v>
      </c>
      <c r="U353" s="31"/>
      <c r="V353" s="31" t="s">
        <v>507</v>
      </c>
      <c r="W353" s="48" t="s">
        <v>507</v>
      </c>
    </row>
    <row r="354" spans="1:23" s="10" customFormat="1" x14ac:dyDescent="0.25">
      <c r="A354" s="90" t="s">
        <v>578</v>
      </c>
      <c r="B354" s="91"/>
      <c r="C354" s="100" t="s">
        <v>579</v>
      </c>
      <c r="D354" s="101"/>
      <c r="E354" s="101"/>
      <c r="F354" s="101"/>
      <c r="G354" s="102"/>
      <c r="H354" s="14" t="s">
        <v>510</v>
      </c>
      <c r="I354" s="8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48"/>
    </row>
    <row r="355" spans="1:23" s="10" customFormat="1" x14ac:dyDescent="0.25">
      <c r="A355" s="90" t="s">
        <v>580</v>
      </c>
      <c r="B355" s="91"/>
      <c r="C355" s="92" t="s">
        <v>581</v>
      </c>
      <c r="D355" s="93"/>
      <c r="E355" s="93"/>
      <c r="F355" s="93"/>
      <c r="G355" s="94"/>
      <c r="H355" s="14" t="s">
        <v>510</v>
      </c>
      <c r="I355" s="8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48"/>
    </row>
    <row r="356" spans="1:23" s="10" customFormat="1" x14ac:dyDescent="0.25">
      <c r="A356" s="90" t="s">
        <v>582</v>
      </c>
      <c r="B356" s="91"/>
      <c r="C356" s="92" t="s">
        <v>583</v>
      </c>
      <c r="D356" s="93"/>
      <c r="E356" s="93"/>
      <c r="F356" s="93"/>
      <c r="G356" s="94"/>
      <c r="H356" s="14" t="s">
        <v>510</v>
      </c>
      <c r="I356" s="8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48"/>
    </row>
    <row r="357" spans="1:23" s="10" customFormat="1" x14ac:dyDescent="0.25">
      <c r="A357" s="90" t="s">
        <v>584</v>
      </c>
      <c r="B357" s="91"/>
      <c r="C357" s="92" t="s">
        <v>585</v>
      </c>
      <c r="D357" s="93"/>
      <c r="E357" s="93"/>
      <c r="F357" s="93"/>
      <c r="G357" s="94"/>
      <c r="H357" s="14" t="s">
        <v>510</v>
      </c>
      <c r="I357" s="8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48"/>
    </row>
    <row r="358" spans="1:23" s="10" customFormat="1" ht="23.25" customHeight="1" x14ac:dyDescent="0.25">
      <c r="A358" s="90" t="s">
        <v>586</v>
      </c>
      <c r="B358" s="91"/>
      <c r="C358" s="100" t="s">
        <v>587</v>
      </c>
      <c r="D358" s="101"/>
      <c r="E358" s="101"/>
      <c r="F358" s="101"/>
      <c r="G358" s="102"/>
      <c r="H358" s="14" t="s">
        <v>520</v>
      </c>
      <c r="I358" s="8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48"/>
    </row>
    <row r="359" spans="1:23" s="10" customFormat="1" ht="22.5" customHeight="1" x14ac:dyDescent="0.25">
      <c r="A359" s="90" t="s">
        <v>588</v>
      </c>
      <c r="B359" s="91"/>
      <c r="C359" s="92" t="s">
        <v>589</v>
      </c>
      <c r="D359" s="93"/>
      <c r="E359" s="93"/>
      <c r="F359" s="93"/>
      <c r="G359" s="94"/>
      <c r="H359" s="14" t="s">
        <v>520</v>
      </c>
      <c r="I359" s="8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48"/>
    </row>
    <row r="360" spans="1:23" s="10" customFormat="1" ht="24" customHeight="1" x14ac:dyDescent="0.25">
      <c r="A360" s="90" t="s">
        <v>590</v>
      </c>
      <c r="B360" s="91"/>
      <c r="C360" s="92" t="s">
        <v>591</v>
      </c>
      <c r="D360" s="93"/>
      <c r="E360" s="93"/>
      <c r="F360" s="93"/>
      <c r="G360" s="94"/>
      <c r="H360" s="14" t="s">
        <v>520</v>
      </c>
      <c r="I360" s="8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48"/>
    </row>
    <row r="361" spans="1:23" s="10" customFormat="1" ht="34.5" customHeight="1" x14ac:dyDescent="0.25">
      <c r="A361" s="90" t="s">
        <v>592</v>
      </c>
      <c r="B361" s="91"/>
      <c r="C361" s="100" t="s">
        <v>593</v>
      </c>
      <c r="D361" s="101"/>
      <c r="E361" s="101"/>
      <c r="F361" s="101"/>
      <c r="G361" s="102"/>
      <c r="H361" s="14" t="s">
        <v>117</v>
      </c>
      <c r="I361" s="8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48"/>
    </row>
    <row r="362" spans="1:23" s="10" customFormat="1" ht="16.5" x14ac:dyDescent="0.25">
      <c r="A362" s="90" t="s">
        <v>594</v>
      </c>
      <c r="B362" s="91"/>
      <c r="C362" s="92" t="s">
        <v>132</v>
      </c>
      <c r="D362" s="93"/>
      <c r="E362" s="93"/>
      <c r="F362" s="93"/>
      <c r="G362" s="94"/>
      <c r="H362" s="14" t="s">
        <v>117</v>
      </c>
      <c r="I362" s="8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48"/>
    </row>
    <row r="363" spans="1:23" s="10" customFormat="1" ht="16.5" x14ac:dyDescent="0.25">
      <c r="A363" s="90" t="s">
        <v>595</v>
      </c>
      <c r="B363" s="91"/>
      <c r="C363" s="92" t="s">
        <v>134</v>
      </c>
      <c r="D363" s="93"/>
      <c r="E363" s="93"/>
      <c r="F363" s="93"/>
      <c r="G363" s="94"/>
      <c r="H363" s="14" t="s">
        <v>117</v>
      </c>
      <c r="I363" s="8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48"/>
    </row>
    <row r="364" spans="1:23" s="10" customFormat="1" ht="12.75" thickBot="1" x14ac:dyDescent="0.3">
      <c r="A364" s="146" t="s">
        <v>596</v>
      </c>
      <c r="B364" s="147"/>
      <c r="C364" s="148" t="s">
        <v>597</v>
      </c>
      <c r="D364" s="149"/>
      <c r="E364" s="149"/>
      <c r="F364" s="149"/>
      <c r="G364" s="150"/>
      <c r="H364" s="58" t="s">
        <v>598</v>
      </c>
      <c r="I364" s="40">
        <v>27</v>
      </c>
      <c r="J364" s="40">
        <v>27</v>
      </c>
      <c r="K364" s="40">
        <v>74</v>
      </c>
      <c r="L364" s="40">
        <f>46+1+24+3+8+3</f>
        <v>85</v>
      </c>
      <c r="M364" s="40"/>
      <c r="N364" s="40">
        <f t="shared" ref="N364:T364" si="101">46+1+24+3+8+3</f>
        <v>85</v>
      </c>
      <c r="O364" s="40"/>
      <c r="P364" s="40">
        <f t="shared" si="101"/>
        <v>85</v>
      </c>
      <c r="Q364" s="40"/>
      <c r="R364" s="40">
        <f t="shared" si="101"/>
        <v>85</v>
      </c>
      <c r="S364" s="40"/>
      <c r="T364" s="40">
        <f t="shared" si="101"/>
        <v>85</v>
      </c>
      <c r="U364" s="40"/>
      <c r="V364" s="40">
        <f>SUM(L364:T364)</f>
        <v>425</v>
      </c>
      <c r="W364" s="47"/>
    </row>
    <row r="365" spans="1:23" s="10" customFormat="1" ht="12.75" thickBot="1" x14ac:dyDescent="0.3">
      <c r="A365" s="151" t="s">
        <v>599</v>
      </c>
      <c r="B365" s="152"/>
      <c r="C365" s="152"/>
      <c r="D365" s="152"/>
      <c r="E365" s="152"/>
      <c r="F365" s="152"/>
      <c r="G365" s="152"/>
      <c r="H365" s="152"/>
      <c r="I365" s="152"/>
      <c r="J365" s="152"/>
      <c r="K365" s="152"/>
      <c r="L365" s="152"/>
      <c r="M365" s="152"/>
      <c r="N365" s="152"/>
      <c r="O365" s="152"/>
      <c r="P365" s="152"/>
      <c r="Q365" s="152"/>
      <c r="R365" s="152"/>
      <c r="S365" s="152"/>
      <c r="T365" s="152"/>
      <c r="U365" s="152"/>
      <c r="V365" s="152"/>
      <c r="W365" s="153"/>
    </row>
    <row r="366" spans="1:23" ht="12.75" hidden="1" thickBot="1" x14ac:dyDescent="0.25">
      <c r="A366" s="154" t="s">
        <v>6</v>
      </c>
      <c r="B366" s="155"/>
      <c r="C366" s="158" t="s">
        <v>91</v>
      </c>
      <c r="D366" s="159"/>
      <c r="E366" s="159"/>
      <c r="F366" s="159"/>
      <c r="G366" s="155"/>
      <c r="H366" s="162" t="s">
        <v>95</v>
      </c>
      <c r="I366" s="67">
        <v>2020</v>
      </c>
      <c r="J366" s="68">
        <v>2021</v>
      </c>
      <c r="K366" s="68" t="s">
        <v>105</v>
      </c>
      <c r="L366" s="136" t="s">
        <v>106</v>
      </c>
      <c r="M366" s="137"/>
      <c r="N366" s="136" t="s">
        <v>107</v>
      </c>
      <c r="O366" s="137"/>
      <c r="P366" s="136" t="s">
        <v>108</v>
      </c>
      <c r="Q366" s="137"/>
      <c r="R366" s="69"/>
      <c r="S366" s="69"/>
      <c r="T366" s="69"/>
      <c r="U366" s="69"/>
      <c r="V366" s="136" t="s">
        <v>109</v>
      </c>
      <c r="W366" s="138"/>
    </row>
    <row r="367" spans="1:23" ht="96.75" hidden="1" thickBot="1" x14ac:dyDescent="0.25">
      <c r="A367" s="156"/>
      <c r="B367" s="157"/>
      <c r="C367" s="160"/>
      <c r="D367" s="161"/>
      <c r="E367" s="161"/>
      <c r="F367" s="161"/>
      <c r="G367" s="157"/>
      <c r="H367" s="163"/>
      <c r="I367" s="83" t="s">
        <v>110</v>
      </c>
      <c r="J367" s="84" t="s">
        <v>110</v>
      </c>
      <c r="K367" s="84" t="s">
        <v>111</v>
      </c>
      <c r="L367" s="84" t="s">
        <v>112</v>
      </c>
      <c r="M367" s="84" t="s">
        <v>113</v>
      </c>
      <c r="N367" s="84" t="s">
        <v>112</v>
      </c>
      <c r="O367" s="84" t="s">
        <v>114</v>
      </c>
      <c r="P367" s="84" t="s">
        <v>112</v>
      </c>
      <c r="Q367" s="84" t="s">
        <v>114</v>
      </c>
      <c r="R367" s="84" t="s">
        <v>112</v>
      </c>
      <c r="S367" s="84"/>
      <c r="T367" s="84" t="s">
        <v>112</v>
      </c>
      <c r="U367" s="84"/>
      <c r="V367" s="84" t="s">
        <v>112</v>
      </c>
      <c r="W367" s="85" t="s">
        <v>114</v>
      </c>
    </row>
    <row r="368" spans="1:23" s="11" customFormat="1" ht="12.75" hidden="1" thickBot="1" x14ac:dyDescent="0.3">
      <c r="A368" s="139">
        <v>1</v>
      </c>
      <c r="B368" s="140"/>
      <c r="C368" s="141">
        <v>2</v>
      </c>
      <c r="D368" s="142"/>
      <c r="E368" s="142"/>
      <c r="F368" s="142"/>
      <c r="G368" s="140"/>
      <c r="H368" s="18">
        <v>3</v>
      </c>
      <c r="I368" s="71">
        <v>4</v>
      </c>
      <c r="J368" s="72">
        <v>5</v>
      </c>
      <c r="K368" s="72">
        <v>6</v>
      </c>
      <c r="L368" s="72">
        <v>7</v>
      </c>
      <c r="M368" s="72">
        <v>8</v>
      </c>
      <c r="N368" s="72">
        <v>9</v>
      </c>
      <c r="O368" s="72">
        <v>10</v>
      </c>
      <c r="P368" s="72">
        <v>11</v>
      </c>
      <c r="Q368" s="72">
        <v>12</v>
      </c>
      <c r="R368" s="72">
        <v>11</v>
      </c>
      <c r="S368" s="72"/>
      <c r="T368" s="72">
        <v>11</v>
      </c>
      <c r="U368" s="72"/>
      <c r="V368" s="72">
        <v>13</v>
      </c>
      <c r="W368" s="73">
        <v>14</v>
      </c>
    </row>
    <row r="369" spans="1:23" s="10" customFormat="1" ht="22.5" customHeight="1" x14ac:dyDescent="0.25">
      <c r="A369" s="143" t="s">
        <v>600</v>
      </c>
      <c r="B369" s="144"/>
      <c r="C369" s="144"/>
      <c r="D369" s="144"/>
      <c r="E369" s="144"/>
      <c r="F369" s="144"/>
      <c r="G369" s="145"/>
      <c r="H369" s="56" t="s">
        <v>117</v>
      </c>
      <c r="I369" s="49">
        <f>I370</f>
        <v>0</v>
      </c>
      <c r="J369" s="49">
        <f t="shared" ref="J369:W369" si="102">J370</f>
        <v>0</v>
      </c>
      <c r="K369" s="49">
        <f t="shared" si="102"/>
        <v>0</v>
      </c>
      <c r="L369" s="49">
        <f>L370+L395</f>
        <v>11.304079690000002</v>
      </c>
      <c r="M369" s="49">
        <f t="shared" ref="M369:N369" si="103">M370+M395</f>
        <v>4.0909068900000003</v>
      </c>
      <c r="N369" s="49">
        <f t="shared" si="103"/>
        <v>8.8000000000000007</v>
      </c>
      <c r="O369" s="49">
        <f>O395</f>
        <v>8.8000000000000007</v>
      </c>
      <c r="P369" s="49">
        <f>P66</f>
        <v>9.4</v>
      </c>
      <c r="Q369" s="49">
        <f>Q395</f>
        <v>9.4</v>
      </c>
      <c r="R369" s="49">
        <f t="shared" ref="R369:T369" si="104">R395</f>
        <v>9.74</v>
      </c>
      <c r="S369" s="49">
        <f t="shared" ref="S369" si="105">S395</f>
        <v>9.74</v>
      </c>
      <c r="T369" s="49">
        <f t="shared" si="104"/>
        <v>10.85</v>
      </c>
      <c r="U369" s="49">
        <f t="shared" ref="U369" si="106">U395</f>
        <v>10.85</v>
      </c>
      <c r="V369" s="49">
        <f>M369+O369+Q369+R369+T369</f>
        <v>42.880906890000006</v>
      </c>
      <c r="W369" s="49">
        <f t="shared" si="102"/>
        <v>0</v>
      </c>
    </row>
    <row r="370" spans="1:23" s="10" customFormat="1" ht="16.5" x14ac:dyDescent="0.25">
      <c r="A370" s="103" t="s">
        <v>7</v>
      </c>
      <c r="B370" s="104"/>
      <c r="C370" s="124" t="s">
        <v>601</v>
      </c>
      <c r="D370" s="125"/>
      <c r="E370" s="125"/>
      <c r="F370" s="125"/>
      <c r="G370" s="126"/>
      <c r="H370" s="56" t="s">
        <v>117</v>
      </c>
      <c r="I370" s="29">
        <f>I395</f>
        <v>0</v>
      </c>
      <c r="J370" s="29">
        <f t="shared" ref="J370:W370" si="107">J395</f>
        <v>0</v>
      </c>
      <c r="K370" s="29">
        <f t="shared" si="107"/>
        <v>0</v>
      </c>
      <c r="L370" s="29">
        <f>L424</f>
        <v>11.304079690000002</v>
      </c>
      <c r="M370" s="29">
        <f>[24]стр.1!$K$288</f>
        <v>4.0909068900000003</v>
      </c>
      <c r="N370" s="29"/>
      <c r="O370" s="29">
        <f>O395</f>
        <v>8.8000000000000007</v>
      </c>
      <c r="P370" s="29"/>
      <c r="Q370" s="29">
        <f t="shared" si="107"/>
        <v>9.4</v>
      </c>
      <c r="R370" s="29">
        <f t="shared" si="107"/>
        <v>9.74</v>
      </c>
      <c r="S370" s="29">
        <f t="shared" ref="S370" si="108">S395</f>
        <v>9.74</v>
      </c>
      <c r="T370" s="29">
        <f t="shared" si="107"/>
        <v>10.85</v>
      </c>
      <c r="U370" s="29">
        <f t="shared" ref="U370" si="109">U395</f>
        <v>10.85</v>
      </c>
      <c r="V370" s="29">
        <f>M370</f>
        <v>4.0909068900000003</v>
      </c>
      <c r="W370" s="29">
        <f t="shared" si="107"/>
        <v>0</v>
      </c>
    </row>
    <row r="371" spans="1:23" s="10" customFormat="1" ht="21.95" customHeight="1" x14ac:dyDescent="0.25">
      <c r="A371" s="103" t="s">
        <v>8</v>
      </c>
      <c r="B371" s="104"/>
      <c r="C371" s="105" t="s">
        <v>602</v>
      </c>
      <c r="D371" s="106"/>
      <c r="E371" s="106"/>
      <c r="F371" s="106"/>
      <c r="G371" s="107"/>
      <c r="H371" s="56" t="s">
        <v>117</v>
      </c>
      <c r="I371" s="30">
        <v>0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0">
        <v>0</v>
      </c>
      <c r="R371" s="30">
        <v>0</v>
      </c>
      <c r="S371" s="30">
        <v>1</v>
      </c>
      <c r="T371" s="30">
        <v>0</v>
      </c>
      <c r="U371" s="30">
        <v>1</v>
      </c>
      <c r="V371" s="30">
        <v>0</v>
      </c>
      <c r="W371" s="30">
        <v>0</v>
      </c>
    </row>
    <row r="372" spans="1:23" s="10" customFormat="1" ht="21.95" customHeight="1" x14ac:dyDescent="0.25">
      <c r="A372" s="90" t="s">
        <v>9</v>
      </c>
      <c r="B372" s="91"/>
      <c r="C372" s="92" t="s">
        <v>603</v>
      </c>
      <c r="D372" s="93"/>
      <c r="E372" s="93"/>
      <c r="F372" s="93"/>
      <c r="G372" s="94"/>
      <c r="H372" s="14" t="s">
        <v>117</v>
      </c>
      <c r="I372" s="31"/>
      <c r="J372" s="31"/>
      <c r="K372" s="30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48"/>
    </row>
    <row r="373" spans="1:23" s="10" customFormat="1" ht="21.95" customHeight="1" x14ac:dyDescent="0.25">
      <c r="A373" s="90" t="s">
        <v>604</v>
      </c>
      <c r="B373" s="91"/>
      <c r="C373" s="130" t="s">
        <v>605</v>
      </c>
      <c r="D373" s="131"/>
      <c r="E373" s="131"/>
      <c r="F373" s="131"/>
      <c r="G373" s="132"/>
      <c r="H373" s="14" t="s">
        <v>117</v>
      </c>
      <c r="I373" s="31"/>
      <c r="J373" s="31"/>
      <c r="K373" s="30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48"/>
    </row>
    <row r="374" spans="1:23" s="10" customFormat="1" ht="21.95" customHeight="1" x14ac:dyDescent="0.25">
      <c r="A374" s="90" t="s">
        <v>606</v>
      </c>
      <c r="B374" s="91"/>
      <c r="C374" s="127" t="s">
        <v>119</v>
      </c>
      <c r="D374" s="128"/>
      <c r="E374" s="128"/>
      <c r="F374" s="128"/>
      <c r="G374" s="129"/>
      <c r="H374" s="14" t="s">
        <v>117</v>
      </c>
      <c r="I374" s="31"/>
      <c r="J374" s="31"/>
      <c r="K374" s="30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48"/>
    </row>
    <row r="375" spans="1:23" s="10" customFormat="1" ht="21.95" customHeight="1" x14ac:dyDescent="0.25">
      <c r="A375" s="90" t="s">
        <v>607</v>
      </c>
      <c r="B375" s="91"/>
      <c r="C375" s="127" t="s">
        <v>120</v>
      </c>
      <c r="D375" s="128"/>
      <c r="E375" s="128"/>
      <c r="F375" s="128"/>
      <c r="G375" s="129"/>
      <c r="H375" s="14" t="s">
        <v>117</v>
      </c>
      <c r="I375" s="31"/>
      <c r="J375" s="31"/>
      <c r="K375" s="30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48"/>
    </row>
    <row r="376" spans="1:23" s="10" customFormat="1" ht="21.95" customHeight="1" x14ac:dyDescent="0.25">
      <c r="A376" s="90" t="s">
        <v>608</v>
      </c>
      <c r="B376" s="91"/>
      <c r="C376" s="127" t="s">
        <v>121</v>
      </c>
      <c r="D376" s="128"/>
      <c r="E376" s="128"/>
      <c r="F376" s="128"/>
      <c r="G376" s="129"/>
      <c r="H376" s="14" t="s">
        <v>117</v>
      </c>
      <c r="I376" s="31"/>
      <c r="J376" s="31"/>
      <c r="K376" s="30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48"/>
    </row>
    <row r="377" spans="1:23" s="10" customFormat="1" ht="21.95" customHeight="1" x14ac:dyDescent="0.25">
      <c r="A377" s="90" t="s">
        <v>609</v>
      </c>
      <c r="B377" s="91"/>
      <c r="C377" s="130" t="s">
        <v>610</v>
      </c>
      <c r="D377" s="131"/>
      <c r="E377" s="131"/>
      <c r="F377" s="131"/>
      <c r="G377" s="132"/>
      <c r="H377" s="14" t="s">
        <v>117</v>
      </c>
      <c r="I377" s="31"/>
      <c r="J377" s="31"/>
      <c r="K377" s="30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48"/>
    </row>
    <row r="378" spans="1:23" s="10" customFormat="1" ht="21.95" customHeight="1" x14ac:dyDescent="0.25">
      <c r="A378" s="103" t="s">
        <v>611</v>
      </c>
      <c r="B378" s="104"/>
      <c r="C378" s="118" t="s">
        <v>612</v>
      </c>
      <c r="D378" s="119"/>
      <c r="E378" s="119"/>
      <c r="F378" s="119"/>
      <c r="G378" s="120"/>
      <c r="H378" s="56" t="s">
        <v>117</v>
      </c>
      <c r="I378" s="30">
        <f>I371</f>
        <v>0</v>
      </c>
      <c r="J378" s="30">
        <f t="shared" ref="J378:W378" si="110">J371</f>
        <v>0</v>
      </c>
      <c r="K378" s="30">
        <f t="shared" si="110"/>
        <v>0</v>
      </c>
      <c r="L378" s="30">
        <f t="shared" si="110"/>
        <v>0</v>
      </c>
      <c r="M378" s="30">
        <f t="shared" si="110"/>
        <v>0</v>
      </c>
      <c r="N378" s="30">
        <f t="shared" si="110"/>
        <v>0</v>
      </c>
      <c r="O378" s="30">
        <f t="shared" si="110"/>
        <v>0</v>
      </c>
      <c r="P378" s="30">
        <f t="shared" si="110"/>
        <v>0</v>
      </c>
      <c r="Q378" s="30">
        <f t="shared" si="110"/>
        <v>0</v>
      </c>
      <c r="R378" s="30">
        <f t="shared" si="110"/>
        <v>0</v>
      </c>
      <c r="S378" s="30"/>
      <c r="T378" s="30">
        <f t="shared" si="110"/>
        <v>0</v>
      </c>
      <c r="U378" s="30"/>
      <c r="V378" s="30">
        <f t="shared" si="110"/>
        <v>0</v>
      </c>
      <c r="W378" s="30">
        <f t="shared" si="110"/>
        <v>0</v>
      </c>
    </row>
    <row r="379" spans="1:23" s="10" customFormat="1" ht="21.95" customHeight="1" x14ac:dyDescent="0.25">
      <c r="A379" s="90" t="s">
        <v>613</v>
      </c>
      <c r="B379" s="91"/>
      <c r="C379" s="130" t="s">
        <v>614</v>
      </c>
      <c r="D379" s="131"/>
      <c r="E379" s="131"/>
      <c r="F379" s="131"/>
      <c r="G379" s="132"/>
      <c r="H379" s="14" t="s">
        <v>117</v>
      </c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48"/>
    </row>
    <row r="380" spans="1:23" s="10" customFormat="1" ht="21.95" customHeight="1" x14ac:dyDescent="0.25">
      <c r="A380" s="90" t="s">
        <v>615</v>
      </c>
      <c r="B380" s="91"/>
      <c r="C380" s="130" t="s">
        <v>616</v>
      </c>
      <c r="D380" s="131"/>
      <c r="E380" s="131"/>
      <c r="F380" s="131"/>
      <c r="G380" s="132"/>
      <c r="H380" s="14" t="s">
        <v>117</v>
      </c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48"/>
    </row>
    <row r="381" spans="1:23" s="10" customFormat="1" ht="21.95" customHeight="1" x14ac:dyDescent="0.25">
      <c r="A381" s="90" t="s">
        <v>617</v>
      </c>
      <c r="B381" s="91"/>
      <c r="C381" s="127" t="s">
        <v>618</v>
      </c>
      <c r="D381" s="128"/>
      <c r="E381" s="128"/>
      <c r="F381" s="128"/>
      <c r="G381" s="129"/>
      <c r="H381" s="14" t="s">
        <v>117</v>
      </c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48"/>
    </row>
    <row r="382" spans="1:23" s="10" customFormat="1" ht="21.95" customHeight="1" x14ac:dyDescent="0.25">
      <c r="A382" s="90" t="s">
        <v>619</v>
      </c>
      <c r="B382" s="91"/>
      <c r="C382" s="133" t="s">
        <v>620</v>
      </c>
      <c r="D382" s="134"/>
      <c r="E382" s="134"/>
      <c r="F382" s="134"/>
      <c r="G382" s="135"/>
      <c r="H382" s="14" t="s">
        <v>117</v>
      </c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48"/>
    </row>
    <row r="383" spans="1:23" s="10" customFormat="1" ht="21.95" customHeight="1" x14ac:dyDescent="0.25">
      <c r="A383" s="90" t="s">
        <v>621</v>
      </c>
      <c r="B383" s="91"/>
      <c r="C383" s="127" t="s">
        <v>622</v>
      </c>
      <c r="D383" s="128"/>
      <c r="E383" s="128"/>
      <c r="F383" s="128"/>
      <c r="G383" s="129"/>
      <c r="H383" s="14" t="s">
        <v>117</v>
      </c>
      <c r="I383" s="30">
        <f>I378</f>
        <v>0</v>
      </c>
      <c r="J383" s="30">
        <f t="shared" ref="J383:W383" si="111">J378</f>
        <v>0</v>
      </c>
      <c r="K383" s="30">
        <f t="shared" si="111"/>
        <v>0</v>
      </c>
      <c r="L383" s="30">
        <f t="shared" si="111"/>
        <v>0</v>
      </c>
      <c r="M383" s="30">
        <f t="shared" si="111"/>
        <v>0</v>
      </c>
      <c r="N383" s="30">
        <f t="shared" si="111"/>
        <v>0</v>
      </c>
      <c r="O383" s="30">
        <f t="shared" si="111"/>
        <v>0</v>
      </c>
      <c r="P383" s="30">
        <f t="shared" si="111"/>
        <v>0</v>
      </c>
      <c r="Q383" s="30">
        <f t="shared" si="111"/>
        <v>0</v>
      </c>
      <c r="R383" s="30">
        <f t="shared" si="111"/>
        <v>0</v>
      </c>
      <c r="S383" s="30"/>
      <c r="T383" s="30">
        <f t="shared" si="111"/>
        <v>0</v>
      </c>
      <c r="U383" s="30"/>
      <c r="V383" s="30">
        <f t="shared" si="111"/>
        <v>0</v>
      </c>
      <c r="W383" s="30">
        <f t="shared" si="111"/>
        <v>0</v>
      </c>
    </row>
    <row r="384" spans="1:23" s="10" customFormat="1" ht="21.95" customHeight="1" x14ac:dyDescent="0.25">
      <c r="A384" s="90" t="s">
        <v>623</v>
      </c>
      <c r="B384" s="91"/>
      <c r="C384" s="133" t="s">
        <v>620</v>
      </c>
      <c r="D384" s="134"/>
      <c r="E384" s="134"/>
      <c r="F384" s="134"/>
      <c r="G384" s="135"/>
      <c r="H384" s="14" t="s">
        <v>117</v>
      </c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48"/>
    </row>
    <row r="385" spans="1:23" s="10" customFormat="1" ht="21.95" customHeight="1" x14ac:dyDescent="0.25">
      <c r="A385" s="90" t="s">
        <v>624</v>
      </c>
      <c r="B385" s="91"/>
      <c r="C385" s="130" t="s">
        <v>625</v>
      </c>
      <c r="D385" s="131"/>
      <c r="E385" s="131"/>
      <c r="F385" s="131"/>
      <c r="G385" s="132"/>
      <c r="H385" s="14" t="s">
        <v>117</v>
      </c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48"/>
    </row>
    <row r="386" spans="1:23" s="10" customFormat="1" ht="21.95" customHeight="1" x14ac:dyDescent="0.25">
      <c r="A386" s="90" t="s">
        <v>626</v>
      </c>
      <c r="B386" s="91"/>
      <c r="C386" s="130" t="s">
        <v>435</v>
      </c>
      <c r="D386" s="131"/>
      <c r="E386" s="131"/>
      <c r="F386" s="131"/>
      <c r="G386" s="132"/>
      <c r="H386" s="14" t="s">
        <v>117</v>
      </c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48"/>
    </row>
    <row r="387" spans="1:23" s="10" customFormat="1" ht="21.95" customHeight="1" x14ac:dyDescent="0.25">
      <c r="A387" s="90" t="s">
        <v>627</v>
      </c>
      <c r="B387" s="91"/>
      <c r="C387" s="130" t="s">
        <v>628</v>
      </c>
      <c r="D387" s="131"/>
      <c r="E387" s="131"/>
      <c r="F387" s="131"/>
      <c r="G387" s="132"/>
      <c r="H387" s="14" t="s">
        <v>117</v>
      </c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48"/>
    </row>
    <row r="388" spans="1:23" s="10" customFormat="1" ht="21.95" customHeight="1" x14ac:dyDescent="0.25">
      <c r="A388" s="90" t="s">
        <v>629</v>
      </c>
      <c r="B388" s="91"/>
      <c r="C388" s="127" t="s">
        <v>132</v>
      </c>
      <c r="D388" s="128"/>
      <c r="E388" s="128"/>
      <c r="F388" s="128"/>
      <c r="G388" s="129"/>
      <c r="H388" s="14" t="s">
        <v>117</v>
      </c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48"/>
    </row>
    <row r="389" spans="1:23" s="10" customFormat="1" ht="21.95" customHeight="1" x14ac:dyDescent="0.25">
      <c r="A389" s="90" t="s">
        <v>630</v>
      </c>
      <c r="B389" s="91"/>
      <c r="C389" s="127" t="s">
        <v>134</v>
      </c>
      <c r="D389" s="128"/>
      <c r="E389" s="128"/>
      <c r="F389" s="128"/>
      <c r="G389" s="129"/>
      <c r="H389" s="14" t="s">
        <v>117</v>
      </c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48"/>
    </row>
    <row r="390" spans="1:23" s="10" customFormat="1" ht="21.95" customHeight="1" x14ac:dyDescent="0.25">
      <c r="A390" s="90" t="s">
        <v>10</v>
      </c>
      <c r="B390" s="91"/>
      <c r="C390" s="92" t="s">
        <v>631</v>
      </c>
      <c r="D390" s="93"/>
      <c r="E390" s="93"/>
      <c r="F390" s="93"/>
      <c r="G390" s="94"/>
      <c r="H390" s="14" t="s">
        <v>117</v>
      </c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48"/>
    </row>
    <row r="391" spans="1:23" s="10" customFormat="1" ht="21.95" customHeight="1" x14ac:dyDescent="0.25">
      <c r="A391" s="90" t="s">
        <v>632</v>
      </c>
      <c r="B391" s="91"/>
      <c r="C391" s="130" t="s">
        <v>119</v>
      </c>
      <c r="D391" s="131"/>
      <c r="E391" s="131"/>
      <c r="F391" s="131"/>
      <c r="G391" s="132"/>
      <c r="H391" s="14" t="s">
        <v>117</v>
      </c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48"/>
    </row>
    <row r="392" spans="1:23" s="10" customFormat="1" ht="21.95" customHeight="1" x14ac:dyDescent="0.25">
      <c r="A392" s="90" t="s">
        <v>633</v>
      </c>
      <c r="B392" s="91"/>
      <c r="C392" s="130" t="s">
        <v>120</v>
      </c>
      <c r="D392" s="131"/>
      <c r="E392" s="131"/>
      <c r="F392" s="131"/>
      <c r="G392" s="132"/>
      <c r="H392" s="14" t="s">
        <v>117</v>
      </c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48"/>
    </row>
    <row r="393" spans="1:23" s="10" customFormat="1" ht="21.95" customHeight="1" x14ac:dyDescent="0.25">
      <c r="A393" s="90" t="s">
        <v>634</v>
      </c>
      <c r="B393" s="91"/>
      <c r="C393" s="130" t="s">
        <v>121</v>
      </c>
      <c r="D393" s="131"/>
      <c r="E393" s="131"/>
      <c r="F393" s="131"/>
      <c r="G393" s="132"/>
      <c r="H393" s="14" t="s">
        <v>117</v>
      </c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48"/>
    </row>
    <row r="394" spans="1:23" s="10" customFormat="1" ht="21.95" customHeight="1" x14ac:dyDescent="0.25">
      <c r="A394" s="90" t="s">
        <v>11</v>
      </c>
      <c r="B394" s="91"/>
      <c r="C394" s="92" t="s">
        <v>635</v>
      </c>
      <c r="D394" s="93"/>
      <c r="E394" s="93"/>
      <c r="F394" s="93"/>
      <c r="G394" s="94"/>
      <c r="H394" s="14" t="s">
        <v>117</v>
      </c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48"/>
    </row>
    <row r="395" spans="1:23" s="10" customFormat="1" ht="21.95" customHeight="1" x14ac:dyDescent="0.25">
      <c r="A395" s="103" t="s">
        <v>12</v>
      </c>
      <c r="B395" s="104"/>
      <c r="C395" s="105" t="s">
        <v>636</v>
      </c>
      <c r="D395" s="106"/>
      <c r="E395" s="106"/>
      <c r="F395" s="106"/>
      <c r="G395" s="107"/>
      <c r="H395" s="56" t="s">
        <v>117</v>
      </c>
      <c r="I395" s="29">
        <v>0</v>
      </c>
      <c r="J395" s="29">
        <v>0</v>
      </c>
      <c r="K395" s="29">
        <v>0</v>
      </c>
      <c r="L395" s="29">
        <v>0</v>
      </c>
      <c r="M395" s="29">
        <f t="shared" ref="M395" si="112">M402</f>
        <v>0</v>
      </c>
      <c r="N395" s="29">
        <v>8.8000000000000007</v>
      </c>
      <c r="O395" s="29">
        <v>8.8000000000000007</v>
      </c>
      <c r="P395" s="29">
        <v>9.4</v>
      </c>
      <c r="Q395" s="29">
        <f>Q66</f>
        <v>9.4</v>
      </c>
      <c r="R395" s="29">
        <f>9.74</f>
        <v>9.74</v>
      </c>
      <c r="S395" s="29">
        <f>S66</f>
        <v>9.74</v>
      </c>
      <c r="T395" s="29">
        <v>10.85</v>
      </c>
      <c r="U395" s="29">
        <f>U66</f>
        <v>10.85</v>
      </c>
      <c r="V395" s="29">
        <f>O395+Q395+R395+T395</f>
        <v>38.790000000000006</v>
      </c>
      <c r="W395" s="35"/>
    </row>
    <row r="396" spans="1:23" s="10" customFormat="1" ht="21.95" customHeight="1" x14ac:dyDescent="0.25">
      <c r="A396" s="103" t="s">
        <v>13</v>
      </c>
      <c r="B396" s="104"/>
      <c r="C396" s="121" t="s">
        <v>637</v>
      </c>
      <c r="D396" s="122"/>
      <c r="E396" s="122"/>
      <c r="F396" s="122"/>
      <c r="G396" s="123"/>
      <c r="H396" s="56" t="s">
        <v>117</v>
      </c>
      <c r="I396" s="29">
        <v>0</v>
      </c>
      <c r="J396" s="29">
        <v>0</v>
      </c>
      <c r="K396" s="29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/>
      <c r="T396" s="31">
        <v>0</v>
      </c>
      <c r="U396" s="31"/>
      <c r="V396" s="31">
        <v>0</v>
      </c>
      <c r="W396" s="48"/>
    </row>
    <row r="397" spans="1:23" s="10" customFormat="1" ht="21.95" customHeight="1" x14ac:dyDescent="0.25">
      <c r="A397" s="90" t="s">
        <v>638</v>
      </c>
      <c r="B397" s="91"/>
      <c r="C397" s="130" t="s">
        <v>639</v>
      </c>
      <c r="D397" s="131"/>
      <c r="E397" s="131"/>
      <c r="F397" s="131"/>
      <c r="G397" s="132"/>
      <c r="H397" s="14" t="s">
        <v>117</v>
      </c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48"/>
    </row>
    <row r="398" spans="1:23" s="10" customFormat="1" ht="21.95" customHeight="1" x14ac:dyDescent="0.25">
      <c r="A398" s="90" t="s">
        <v>640</v>
      </c>
      <c r="B398" s="91"/>
      <c r="C398" s="130" t="s">
        <v>119</v>
      </c>
      <c r="D398" s="131"/>
      <c r="E398" s="131"/>
      <c r="F398" s="131"/>
      <c r="G398" s="132"/>
      <c r="H398" s="14" t="s">
        <v>117</v>
      </c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48"/>
    </row>
    <row r="399" spans="1:23" s="10" customFormat="1" ht="21.95" customHeight="1" x14ac:dyDescent="0.25">
      <c r="A399" s="90" t="s">
        <v>641</v>
      </c>
      <c r="B399" s="91"/>
      <c r="C399" s="130" t="s">
        <v>120</v>
      </c>
      <c r="D399" s="131"/>
      <c r="E399" s="131"/>
      <c r="F399" s="131"/>
      <c r="G399" s="132"/>
      <c r="H399" s="14" t="s">
        <v>117</v>
      </c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48"/>
    </row>
    <row r="400" spans="1:23" s="10" customFormat="1" ht="21.95" customHeight="1" x14ac:dyDescent="0.25">
      <c r="A400" s="90" t="s">
        <v>642</v>
      </c>
      <c r="B400" s="91"/>
      <c r="C400" s="130" t="s">
        <v>121</v>
      </c>
      <c r="D400" s="131"/>
      <c r="E400" s="131"/>
      <c r="F400" s="131"/>
      <c r="G400" s="132"/>
      <c r="H400" s="14" t="s">
        <v>117</v>
      </c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48"/>
    </row>
    <row r="401" spans="1:23" s="10" customFormat="1" ht="21.95" customHeight="1" x14ac:dyDescent="0.25">
      <c r="A401" s="90" t="s">
        <v>643</v>
      </c>
      <c r="B401" s="91"/>
      <c r="C401" s="130" t="s">
        <v>421</v>
      </c>
      <c r="D401" s="131"/>
      <c r="E401" s="131"/>
      <c r="F401" s="131"/>
      <c r="G401" s="132"/>
      <c r="H401" s="14" t="s">
        <v>117</v>
      </c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48"/>
    </row>
    <row r="402" spans="1:23" s="10" customFormat="1" ht="21.95" customHeight="1" x14ac:dyDescent="0.25">
      <c r="A402" s="103" t="s">
        <v>644</v>
      </c>
      <c r="B402" s="104"/>
      <c r="C402" s="118" t="s">
        <v>424</v>
      </c>
      <c r="D402" s="119"/>
      <c r="E402" s="119"/>
      <c r="F402" s="119"/>
      <c r="G402" s="120"/>
      <c r="H402" s="56" t="s">
        <v>117</v>
      </c>
      <c r="I402" s="29">
        <v>0</v>
      </c>
      <c r="J402" s="29">
        <v>0</v>
      </c>
      <c r="K402" s="29">
        <v>0</v>
      </c>
      <c r="L402" s="30">
        <v>0</v>
      </c>
      <c r="M402" s="30">
        <f t="shared" ref="M402:T402" si="113">M232</f>
        <v>0</v>
      </c>
      <c r="N402" s="30">
        <f t="shared" si="113"/>
        <v>0</v>
      </c>
      <c r="O402" s="30">
        <f t="shared" si="113"/>
        <v>0</v>
      </c>
      <c r="P402" s="30">
        <f t="shared" si="113"/>
        <v>0</v>
      </c>
      <c r="Q402" s="30">
        <f t="shared" si="113"/>
        <v>0</v>
      </c>
      <c r="R402" s="30">
        <f t="shared" si="113"/>
        <v>0</v>
      </c>
      <c r="S402" s="30"/>
      <c r="T402" s="30">
        <f t="shared" si="113"/>
        <v>0</v>
      </c>
      <c r="U402" s="30"/>
      <c r="V402" s="30">
        <f>V232</f>
        <v>0</v>
      </c>
      <c r="W402" s="48"/>
    </row>
    <row r="403" spans="1:23" s="10" customFormat="1" ht="21.95" customHeight="1" x14ac:dyDescent="0.25">
      <c r="A403" s="90" t="s">
        <v>645</v>
      </c>
      <c r="B403" s="91"/>
      <c r="C403" s="130" t="s">
        <v>427</v>
      </c>
      <c r="D403" s="131"/>
      <c r="E403" s="131"/>
      <c r="F403" s="131"/>
      <c r="G403" s="132"/>
      <c r="H403" s="14" t="s">
        <v>117</v>
      </c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48"/>
    </row>
    <row r="404" spans="1:23" s="10" customFormat="1" ht="21.95" customHeight="1" x14ac:dyDescent="0.25">
      <c r="A404" s="90" t="s">
        <v>646</v>
      </c>
      <c r="B404" s="91"/>
      <c r="C404" s="130" t="s">
        <v>433</v>
      </c>
      <c r="D404" s="131"/>
      <c r="E404" s="131"/>
      <c r="F404" s="131"/>
      <c r="G404" s="132"/>
      <c r="H404" s="14" t="s">
        <v>117</v>
      </c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48"/>
    </row>
    <row r="405" spans="1:23" s="10" customFormat="1" ht="21.95" customHeight="1" x14ac:dyDescent="0.25">
      <c r="A405" s="90" t="s">
        <v>647</v>
      </c>
      <c r="B405" s="91"/>
      <c r="C405" s="130" t="s">
        <v>435</v>
      </c>
      <c r="D405" s="131"/>
      <c r="E405" s="131"/>
      <c r="F405" s="131"/>
      <c r="G405" s="132"/>
      <c r="H405" s="14" t="s">
        <v>117</v>
      </c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48"/>
    </row>
    <row r="406" spans="1:23" s="10" customFormat="1" ht="21.95" customHeight="1" x14ac:dyDescent="0.25">
      <c r="A406" s="90" t="s">
        <v>648</v>
      </c>
      <c r="B406" s="91"/>
      <c r="C406" s="130" t="s">
        <v>649</v>
      </c>
      <c r="D406" s="131"/>
      <c r="E406" s="131"/>
      <c r="F406" s="131"/>
      <c r="G406" s="132"/>
      <c r="H406" s="14" t="s">
        <v>117</v>
      </c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48"/>
    </row>
    <row r="407" spans="1:23" s="10" customFormat="1" ht="21.95" customHeight="1" x14ac:dyDescent="0.25">
      <c r="A407" s="90" t="s">
        <v>650</v>
      </c>
      <c r="B407" s="91"/>
      <c r="C407" s="127" t="s">
        <v>132</v>
      </c>
      <c r="D407" s="128"/>
      <c r="E407" s="128"/>
      <c r="F407" s="128"/>
      <c r="G407" s="129"/>
      <c r="H407" s="14" t="s">
        <v>117</v>
      </c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48"/>
    </row>
    <row r="408" spans="1:23" s="10" customFormat="1" ht="21.95" customHeight="1" x14ac:dyDescent="0.25">
      <c r="A408" s="90" t="s">
        <v>651</v>
      </c>
      <c r="B408" s="91"/>
      <c r="C408" s="127" t="s">
        <v>134</v>
      </c>
      <c r="D408" s="128"/>
      <c r="E408" s="128"/>
      <c r="F408" s="128"/>
      <c r="G408" s="129"/>
      <c r="H408" s="14" t="s">
        <v>117</v>
      </c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48"/>
    </row>
    <row r="409" spans="1:23" s="10" customFormat="1" ht="21.95" customHeight="1" x14ac:dyDescent="0.25">
      <c r="A409" s="90" t="s">
        <v>14</v>
      </c>
      <c r="B409" s="91"/>
      <c r="C409" s="92" t="s">
        <v>652</v>
      </c>
      <c r="D409" s="93"/>
      <c r="E409" s="93"/>
      <c r="F409" s="93"/>
      <c r="G409" s="94"/>
      <c r="H409" s="14" t="s">
        <v>117</v>
      </c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48"/>
    </row>
    <row r="410" spans="1:23" s="10" customFormat="1" ht="21.95" customHeight="1" x14ac:dyDescent="0.25">
      <c r="A410" s="90" t="s">
        <v>15</v>
      </c>
      <c r="B410" s="91"/>
      <c r="C410" s="92" t="s">
        <v>653</v>
      </c>
      <c r="D410" s="93"/>
      <c r="E410" s="93"/>
      <c r="F410" s="93"/>
      <c r="G410" s="94"/>
      <c r="H410" s="14" t="s">
        <v>117</v>
      </c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48"/>
    </row>
    <row r="411" spans="1:23" s="10" customFormat="1" ht="21.95" customHeight="1" x14ac:dyDescent="0.25">
      <c r="A411" s="90" t="s">
        <v>654</v>
      </c>
      <c r="B411" s="91"/>
      <c r="C411" s="130" t="s">
        <v>639</v>
      </c>
      <c r="D411" s="131"/>
      <c r="E411" s="131"/>
      <c r="F411" s="131"/>
      <c r="G411" s="132"/>
      <c r="H411" s="14" t="s">
        <v>117</v>
      </c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48"/>
    </row>
    <row r="412" spans="1:23" s="10" customFormat="1" ht="21.95" customHeight="1" x14ac:dyDescent="0.25">
      <c r="A412" s="90" t="s">
        <v>655</v>
      </c>
      <c r="B412" s="91"/>
      <c r="C412" s="130" t="s">
        <v>119</v>
      </c>
      <c r="D412" s="131"/>
      <c r="E412" s="131"/>
      <c r="F412" s="131"/>
      <c r="G412" s="132"/>
      <c r="H412" s="14" t="s">
        <v>117</v>
      </c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48"/>
    </row>
    <row r="413" spans="1:23" s="10" customFormat="1" ht="21.95" customHeight="1" x14ac:dyDescent="0.25">
      <c r="A413" s="90" t="s">
        <v>656</v>
      </c>
      <c r="B413" s="91"/>
      <c r="C413" s="130" t="s">
        <v>120</v>
      </c>
      <c r="D413" s="131"/>
      <c r="E413" s="131"/>
      <c r="F413" s="131"/>
      <c r="G413" s="132"/>
      <c r="H413" s="14" t="s">
        <v>117</v>
      </c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48"/>
    </row>
    <row r="414" spans="1:23" s="10" customFormat="1" ht="21.95" customHeight="1" x14ac:dyDescent="0.25">
      <c r="A414" s="90" t="s">
        <v>656</v>
      </c>
      <c r="B414" s="91"/>
      <c r="C414" s="130" t="s">
        <v>121</v>
      </c>
      <c r="D414" s="131"/>
      <c r="E414" s="131"/>
      <c r="F414" s="131"/>
      <c r="G414" s="132"/>
      <c r="H414" s="14" t="s">
        <v>117</v>
      </c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48"/>
    </row>
    <row r="415" spans="1:23" s="10" customFormat="1" ht="21.95" customHeight="1" x14ac:dyDescent="0.25">
      <c r="A415" s="90" t="s">
        <v>657</v>
      </c>
      <c r="B415" s="91"/>
      <c r="C415" s="130" t="s">
        <v>421</v>
      </c>
      <c r="D415" s="131"/>
      <c r="E415" s="131"/>
      <c r="F415" s="131"/>
      <c r="G415" s="132"/>
      <c r="H415" s="14" t="s">
        <v>117</v>
      </c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48"/>
    </row>
    <row r="416" spans="1:23" s="10" customFormat="1" ht="21.95" customHeight="1" x14ac:dyDescent="0.25">
      <c r="A416" s="90" t="s">
        <v>658</v>
      </c>
      <c r="B416" s="91"/>
      <c r="C416" s="130" t="s">
        <v>424</v>
      </c>
      <c r="D416" s="131"/>
      <c r="E416" s="131"/>
      <c r="F416" s="131"/>
      <c r="G416" s="132"/>
      <c r="H416" s="14" t="s">
        <v>117</v>
      </c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48"/>
    </row>
    <row r="417" spans="1:23" s="10" customFormat="1" ht="21.95" customHeight="1" x14ac:dyDescent="0.25">
      <c r="A417" s="90" t="s">
        <v>659</v>
      </c>
      <c r="B417" s="91"/>
      <c r="C417" s="130" t="s">
        <v>427</v>
      </c>
      <c r="D417" s="131"/>
      <c r="E417" s="131"/>
      <c r="F417" s="131"/>
      <c r="G417" s="132"/>
      <c r="H417" s="14" t="s">
        <v>117</v>
      </c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48"/>
    </row>
    <row r="418" spans="1:23" s="10" customFormat="1" ht="21.95" customHeight="1" x14ac:dyDescent="0.25">
      <c r="A418" s="90" t="s">
        <v>660</v>
      </c>
      <c r="B418" s="91"/>
      <c r="C418" s="130" t="s">
        <v>433</v>
      </c>
      <c r="D418" s="131"/>
      <c r="E418" s="131"/>
      <c r="F418" s="131"/>
      <c r="G418" s="132"/>
      <c r="H418" s="14" t="s">
        <v>117</v>
      </c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48"/>
    </row>
    <row r="419" spans="1:23" s="10" customFormat="1" ht="21.95" customHeight="1" x14ac:dyDescent="0.25">
      <c r="A419" s="90" t="s">
        <v>661</v>
      </c>
      <c r="B419" s="91"/>
      <c r="C419" s="130" t="s">
        <v>435</v>
      </c>
      <c r="D419" s="131"/>
      <c r="E419" s="131"/>
      <c r="F419" s="131"/>
      <c r="G419" s="132"/>
      <c r="H419" s="14" t="s">
        <v>117</v>
      </c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48"/>
    </row>
    <row r="420" spans="1:23" s="10" customFormat="1" ht="21.95" customHeight="1" x14ac:dyDescent="0.25">
      <c r="A420" s="90" t="s">
        <v>662</v>
      </c>
      <c r="B420" s="91"/>
      <c r="C420" s="130" t="s">
        <v>649</v>
      </c>
      <c r="D420" s="131"/>
      <c r="E420" s="131"/>
      <c r="F420" s="131"/>
      <c r="G420" s="132"/>
      <c r="H420" s="14" t="s">
        <v>117</v>
      </c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48"/>
    </row>
    <row r="421" spans="1:23" s="10" customFormat="1" ht="16.5" x14ac:dyDescent="0.25">
      <c r="A421" s="90" t="s">
        <v>663</v>
      </c>
      <c r="B421" s="91"/>
      <c r="C421" s="127" t="s">
        <v>132</v>
      </c>
      <c r="D421" s="128"/>
      <c r="E421" s="128"/>
      <c r="F421" s="128"/>
      <c r="G421" s="129"/>
      <c r="H421" s="14" t="s">
        <v>117</v>
      </c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48"/>
    </row>
    <row r="422" spans="1:23" s="10" customFormat="1" ht="16.5" x14ac:dyDescent="0.25">
      <c r="A422" s="90" t="s">
        <v>664</v>
      </c>
      <c r="B422" s="91"/>
      <c r="C422" s="127" t="s">
        <v>134</v>
      </c>
      <c r="D422" s="128"/>
      <c r="E422" s="128"/>
      <c r="F422" s="128"/>
      <c r="G422" s="129"/>
      <c r="H422" s="14" t="s">
        <v>117</v>
      </c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48"/>
    </row>
    <row r="423" spans="1:23" s="10" customFormat="1" ht="16.5" x14ac:dyDescent="0.25">
      <c r="A423" s="90" t="s">
        <v>17</v>
      </c>
      <c r="B423" s="91"/>
      <c r="C423" s="100" t="s">
        <v>665</v>
      </c>
      <c r="D423" s="101"/>
      <c r="E423" s="101"/>
      <c r="F423" s="101"/>
      <c r="G423" s="102"/>
      <c r="H423" s="14" t="s">
        <v>117</v>
      </c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48"/>
    </row>
    <row r="424" spans="1:23" s="10" customFormat="1" ht="16.5" x14ac:dyDescent="0.25">
      <c r="A424" s="90" t="s">
        <v>40</v>
      </c>
      <c r="B424" s="91"/>
      <c r="C424" s="100" t="s">
        <v>666</v>
      </c>
      <c r="D424" s="101"/>
      <c r="E424" s="101"/>
      <c r="F424" s="101"/>
      <c r="G424" s="102"/>
      <c r="H424" s="14" t="s">
        <v>117</v>
      </c>
      <c r="I424" s="31"/>
      <c r="J424" s="31"/>
      <c r="K424" s="31"/>
      <c r="L424" s="37">
        <f>L426</f>
        <v>11.304079690000002</v>
      </c>
      <c r="M424" s="37">
        <f>[24]стр.1!$K$288</f>
        <v>4.0909068900000003</v>
      </c>
      <c r="N424" s="31"/>
      <c r="O424" s="31"/>
      <c r="P424" s="31"/>
      <c r="Q424" s="31"/>
      <c r="R424" s="31"/>
      <c r="S424" s="31"/>
      <c r="T424" s="31"/>
      <c r="U424" s="31"/>
      <c r="V424" s="37">
        <f>M424</f>
        <v>4.0909068900000003</v>
      </c>
      <c r="W424" s="48"/>
    </row>
    <row r="425" spans="1:23" s="10" customFormat="1" ht="16.5" x14ac:dyDescent="0.25">
      <c r="A425" s="90" t="s">
        <v>41</v>
      </c>
      <c r="B425" s="91"/>
      <c r="C425" s="92" t="s">
        <v>667</v>
      </c>
      <c r="D425" s="93"/>
      <c r="E425" s="93"/>
      <c r="F425" s="93"/>
      <c r="G425" s="94"/>
      <c r="H425" s="14" t="s">
        <v>117</v>
      </c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7"/>
      <c r="W425" s="48"/>
    </row>
    <row r="426" spans="1:23" s="10" customFormat="1" ht="16.5" x14ac:dyDescent="0.25">
      <c r="A426" s="90" t="s">
        <v>668</v>
      </c>
      <c r="B426" s="91"/>
      <c r="C426" s="92" t="s">
        <v>669</v>
      </c>
      <c r="D426" s="93"/>
      <c r="E426" s="93"/>
      <c r="F426" s="93"/>
      <c r="G426" s="94"/>
      <c r="H426" s="14" t="s">
        <v>117</v>
      </c>
      <c r="I426" s="31"/>
      <c r="J426" s="31"/>
      <c r="K426" s="31"/>
      <c r="L426" s="37">
        <f>[28]Лист1!$D$10/1000000</f>
        <v>11.304079690000002</v>
      </c>
      <c r="M426" s="37">
        <f>M424</f>
        <v>4.0909068900000003</v>
      </c>
      <c r="N426" s="31"/>
      <c r="O426" s="31"/>
      <c r="P426" s="31"/>
      <c r="Q426" s="31"/>
      <c r="R426" s="31"/>
      <c r="S426" s="31"/>
      <c r="T426" s="31"/>
      <c r="U426" s="31"/>
      <c r="V426" s="37">
        <f>M426</f>
        <v>4.0909068900000003</v>
      </c>
      <c r="W426" s="48"/>
    </row>
    <row r="427" spans="1:23" s="10" customFormat="1" ht="16.5" x14ac:dyDescent="0.25">
      <c r="A427" s="103" t="s">
        <v>16</v>
      </c>
      <c r="B427" s="104"/>
      <c r="C427" s="124" t="s">
        <v>670</v>
      </c>
      <c r="D427" s="125"/>
      <c r="E427" s="125"/>
      <c r="F427" s="125"/>
      <c r="G427" s="126"/>
      <c r="H427" s="56" t="s">
        <v>117</v>
      </c>
      <c r="I427" s="30"/>
      <c r="J427" s="30"/>
      <c r="K427" s="30"/>
      <c r="L427" s="86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48"/>
    </row>
    <row r="428" spans="1:23" s="10" customFormat="1" ht="16.5" x14ac:dyDescent="0.25">
      <c r="A428" s="103" t="s">
        <v>24</v>
      </c>
      <c r="B428" s="104"/>
      <c r="C428" s="105" t="s">
        <v>0</v>
      </c>
      <c r="D428" s="106"/>
      <c r="E428" s="106"/>
      <c r="F428" s="106"/>
      <c r="G428" s="107"/>
      <c r="H428" s="56" t="s">
        <v>117</v>
      </c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48"/>
    </row>
    <row r="429" spans="1:23" s="10" customFormat="1" ht="16.5" x14ac:dyDescent="0.25">
      <c r="A429" s="103" t="s">
        <v>25</v>
      </c>
      <c r="B429" s="104"/>
      <c r="C429" s="105" t="s">
        <v>1</v>
      </c>
      <c r="D429" s="106"/>
      <c r="E429" s="106"/>
      <c r="F429" s="106"/>
      <c r="G429" s="107"/>
      <c r="H429" s="56" t="s">
        <v>117</v>
      </c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48"/>
    </row>
    <row r="430" spans="1:23" s="10" customFormat="1" ht="16.5" x14ac:dyDescent="0.25">
      <c r="A430" s="103" t="s">
        <v>43</v>
      </c>
      <c r="B430" s="104"/>
      <c r="C430" s="105" t="s">
        <v>671</v>
      </c>
      <c r="D430" s="106"/>
      <c r="E430" s="106"/>
      <c r="F430" s="106"/>
      <c r="G430" s="107"/>
      <c r="H430" s="56" t="s">
        <v>117</v>
      </c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48"/>
    </row>
    <row r="431" spans="1:23" s="10" customFormat="1" ht="16.5" x14ac:dyDescent="0.25">
      <c r="A431" s="103" t="s">
        <v>44</v>
      </c>
      <c r="B431" s="104"/>
      <c r="C431" s="105" t="s">
        <v>2</v>
      </c>
      <c r="D431" s="106"/>
      <c r="E431" s="106"/>
      <c r="F431" s="106"/>
      <c r="G431" s="107"/>
      <c r="H431" s="56" t="s">
        <v>117</v>
      </c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48"/>
    </row>
    <row r="432" spans="1:23" s="10" customFormat="1" ht="16.5" x14ac:dyDescent="0.25">
      <c r="A432" s="103" t="s">
        <v>45</v>
      </c>
      <c r="B432" s="104"/>
      <c r="C432" s="105" t="s">
        <v>3</v>
      </c>
      <c r="D432" s="106"/>
      <c r="E432" s="106"/>
      <c r="F432" s="106"/>
      <c r="G432" s="107"/>
      <c r="H432" s="56" t="s">
        <v>117</v>
      </c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48"/>
    </row>
    <row r="433" spans="1:24" s="10" customFormat="1" ht="16.5" x14ac:dyDescent="0.25">
      <c r="A433" s="103" t="s">
        <v>176</v>
      </c>
      <c r="B433" s="104"/>
      <c r="C433" s="121" t="s">
        <v>326</v>
      </c>
      <c r="D433" s="122"/>
      <c r="E433" s="122"/>
      <c r="F433" s="122"/>
      <c r="G433" s="123"/>
      <c r="H433" s="56" t="s">
        <v>117</v>
      </c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48"/>
    </row>
    <row r="434" spans="1:24" s="10" customFormat="1" ht="27" customHeight="1" x14ac:dyDescent="0.25">
      <c r="A434" s="103" t="s">
        <v>672</v>
      </c>
      <c r="B434" s="104"/>
      <c r="C434" s="118" t="s">
        <v>673</v>
      </c>
      <c r="D434" s="119"/>
      <c r="E434" s="119"/>
      <c r="F434" s="119"/>
      <c r="G434" s="120"/>
      <c r="H434" s="56" t="s">
        <v>117</v>
      </c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48"/>
    </row>
    <row r="435" spans="1:24" s="10" customFormat="1" ht="22.5" customHeight="1" x14ac:dyDescent="0.25">
      <c r="A435" s="103" t="s">
        <v>178</v>
      </c>
      <c r="B435" s="104"/>
      <c r="C435" s="121" t="s">
        <v>328</v>
      </c>
      <c r="D435" s="122"/>
      <c r="E435" s="122"/>
      <c r="F435" s="122"/>
      <c r="G435" s="123"/>
      <c r="H435" s="56" t="s">
        <v>117</v>
      </c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48"/>
    </row>
    <row r="436" spans="1:24" s="10" customFormat="1" ht="36.75" customHeight="1" x14ac:dyDescent="0.25">
      <c r="A436" s="103" t="s">
        <v>674</v>
      </c>
      <c r="B436" s="104"/>
      <c r="C436" s="118" t="s">
        <v>675</v>
      </c>
      <c r="D436" s="119"/>
      <c r="E436" s="119"/>
      <c r="F436" s="119"/>
      <c r="G436" s="120"/>
      <c r="H436" s="56" t="s">
        <v>117</v>
      </c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48"/>
    </row>
    <row r="437" spans="1:24" s="10" customFormat="1" ht="16.5" x14ac:dyDescent="0.25">
      <c r="A437" s="103" t="s">
        <v>46</v>
      </c>
      <c r="B437" s="104"/>
      <c r="C437" s="105" t="s">
        <v>4</v>
      </c>
      <c r="D437" s="106"/>
      <c r="E437" s="106"/>
      <c r="F437" s="106"/>
      <c r="G437" s="107"/>
      <c r="H437" s="56" t="s">
        <v>117</v>
      </c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48"/>
    </row>
    <row r="438" spans="1:24" s="10" customFormat="1" ht="17.25" thickBot="1" x14ac:dyDescent="0.3">
      <c r="A438" s="108" t="s">
        <v>47</v>
      </c>
      <c r="B438" s="109"/>
      <c r="C438" s="110" t="s">
        <v>5</v>
      </c>
      <c r="D438" s="111"/>
      <c r="E438" s="111"/>
      <c r="F438" s="111"/>
      <c r="G438" s="112"/>
      <c r="H438" s="57" t="s">
        <v>117</v>
      </c>
      <c r="I438" s="50"/>
      <c r="J438" s="50"/>
      <c r="K438" s="50" t="s">
        <v>92</v>
      </c>
      <c r="L438" s="51" t="s">
        <v>92</v>
      </c>
      <c r="M438" s="51" t="s">
        <v>92</v>
      </c>
      <c r="N438" s="51" t="s">
        <v>92</v>
      </c>
      <c r="O438" s="51" t="s">
        <v>92</v>
      </c>
      <c r="P438" s="51" t="s">
        <v>92</v>
      </c>
      <c r="Q438" s="51" t="s">
        <v>92</v>
      </c>
      <c r="R438" s="51" t="s">
        <v>92</v>
      </c>
      <c r="S438" s="51"/>
      <c r="T438" s="51" t="s">
        <v>92</v>
      </c>
      <c r="U438" s="51"/>
      <c r="V438" s="51" t="s">
        <v>92</v>
      </c>
      <c r="W438" s="52"/>
      <c r="X438" s="24"/>
    </row>
    <row r="439" spans="1:24" s="10" customFormat="1" x14ac:dyDescent="0.25">
      <c r="A439" s="113" t="s">
        <v>22</v>
      </c>
      <c r="B439" s="114"/>
      <c r="C439" s="115" t="s">
        <v>186</v>
      </c>
      <c r="D439" s="116"/>
      <c r="E439" s="116"/>
      <c r="F439" s="116"/>
      <c r="G439" s="117"/>
      <c r="H439" s="17" t="s">
        <v>92</v>
      </c>
      <c r="I439" s="8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8"/>
    </row>
    <row r="440" spans="1:24" s="10" customFormat="1" ht="35.25" customHeight="1" x14ac:dyDescent="0.25">
      <c r="A440" s="90" t="s">
        <v>48</v>
      </c>
      <c r="B440" s="91"/>
      <c r="C440" s="100" t="s">
        <v>676</v>
      </c>
      <c r="D440" s="101"/>
      <c r="E440" s="101"/>
      <c r="F440" s="101"/>
      <c r="G440" s="102"/>
      <c r="H440" s="14" t="s">
        <v>117</v>
      </c>
      <c r="I440" s="8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48"/>
    </row>
    <row r="441" spans="1:24" s="10" customFormat="1" ht="22.5" customHeight="1" x14ac:dyDescent="0.25">
      <c r="A441" s="90" t="s">
        <v>67</v>
      </c>
      <c r="B441" s="91"/>
      <c r="C441" s="92" t="s">
        <v>677</v>
      </c>
      <c r="D441" s="93"/>
      <c r="E441" s="93"/>
      <c r="F441" s="93"/>
      <c r="G441" s="94"/>
      <c r="H441" s="14" t="s">
        <v>117</v>
      </c>
      <c r="I441" s="8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48"/>
    </row>
    <row r="442" spans="1:24" s="10" customFormat="1" ht="22.5" customHeight="1" x14ac:dyDescent="0.25">
      <c r="A442" s="90" t="s">
        <v>68</v>
      </c>
      <c r="B442" s="91"/>
      <c r="C442" s="92" t="s">
        <v>678</v>
      </c>
      <c r="D442" s="93"/>
      <c r="E442" s="93"/>
      <c r="F442" s="93"/>
      <c r="G442" s="94"/>
      <c r="H442" s="14" t="s">
        <v>117</v>
      </c>
      <c r="I442" s="8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48"/>
    </row>
    <row r="443" spans="1:24" s="10" customFormat="1" ht="16.5" x14ac:dyDescent="0.25">
      <c r="A443" s="90" t="s">
        <v>194</v>
      </c>
      <c r="B443" s="91"/>
      <c r="C443" s="92" t="s">
        <v>679</v>
      </c>
      <c r="D443" s="93"/>
      <c r="E443" s="93"/>
      <c r="F443" s="93"/>
      <c r="G443" s="94"/>
      <c r="H443" s="14" t="s">
        <v>117</v>
      </c>
      <c r="I443" s="8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48"/>
    </row>
    <row r="444" spans="1:24" s="10" customFormat="1" x14ac:dyDescent="0.25">
      <c r="A444" s="90" t="s">
        <v>49</v>
      </c>
      <c r="B444" s="91"/>
      <c r="C444" s="100" t="s">
        <v>680</v>
      </c>
      <c r="D444" s="101"/>
      <c r="E444" s="101"/>
      <c r="F444" s="101"/>
      <c r="G444" s="102"/>
      <c r="H444" s="14" t="s">
        <v>92</v>
      </c>
      <c r="I444" s="8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48"/>
    </row>
    <row r="445" spans="1:24" s="10" customFormat="1" ht="25.5" customHeight="1" x14ac:dyDescent="0.25">
      <c r="A445" s="90" t="s">
        <v>681</v>
      </c>
      <c r="B445" s="91"/>
      <c r="C445" s="92" t="s">
        <v>682</v>
      </c>
      <c r="D445" s="93"/>
      <c r="E445" s="93"/>
      <c r="F445" s="93"/>
      <c r="G445" s="94"/>
      <c r="H445" s="14" t="s">
        <v>117</v>
      </c>
      <c r="I445" s="8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48"/>
    </row>
    <row r="446" spans="1:24" s="10" customFormat="1" ht="24.75" customHeight="1" x14ac:dyDescent="0.25">
      <c r="A446" s="90" t="s">
        <v>683</v>
      </c>
      <c r="B446" s="91"/>
      <c r="C446" s="92" t="s">
        <v>684</v>
      </c>
      <c r="D446" s="93"/>
      <c r="E446" s="93"/>
      <c r="F446" s="93"/>
      <c r="G446" s="94"/>
      <c r="H446" s="14" t="s">
        <v>117</v>
      </c>
      <c r="I446" s="8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48"/>
    </row>
    <row r="447" spans="1:24" s="10" customFormat="1" ht="17.25" thickBot="1" x14ac:dyDescent="0.3">
      <c r="A447" s="95" t="s">
        <v>685</v>
      </c>
      <c r="B447" s="96"/>
      <c r="C447" s="97" t="s">
        <v>686</v>
      </c>
      <c r="D447" s="98"/>
      <c r="E447" s="98"/>
      <c r="F447" s="98"/>
      <c r="G447" s="99"/>
      <c r="H447" s="16" t="s">
        <v>117</v>
      </c>
      <c r="I447" s="88"/>
      <c r="J447" s="51"/>
      <c r="K447" s="51"/>
      <c r="L447" s="51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2"/>
    </row>
    <row r="448" spans="1:24" s="5" customFormat="1" x14ac:dyDescent="0.2">
      <c r="A448" s="19"/>
      <c r="B448" s="19"/>
      <c r="C448" s="19"/>
      <c r="H448" s="6"/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63"/>
      <c r="T448" s="63"/>
      <c r="U448" s="63"/>
      <c r="V448" s="63"/>
      <c r="W448" s="63"/>
    </row>
    <row r="449" spans="1:23" s="5" customFormat="1" hidden="1" x14ac:dyDescent="0.2">
      <c r="A449" s="20" t="s">
        <v>688</v>
      </c>
      <c r="H449" s="6"/>
      <c r="I449" s="63"/>
      <c r="J449" s="63"/>
      <c r="K449" s="63"/>
      <c r="L449" s="63"/>
      <c r="M449" s="63"/>
      <c r="N449" s="63"/>
      <c r="O449" s="63"/>
      <c r="P449" s="63"/>
      <c r="Q449" s="63"/>
      <c r="R449" s="63"/>
      <c r="S449" s="63"/>
      <c r="T449" s="63"/>
      <c r="U449" s="63"/>
      <c r="V449" s="63"/>
      <c r="W449" s="63"/>
    </row>
    <row r="450" spans="1:23" s="5" customFormat="1" hidden="1" x14ac:dyDescent="0.2">
      <c r="A450" s="20" t="s">
        <v>689</v>
      </c>
      <c r="H450" s="6"/>
      <c r="I450" s="63"/>
      <c r="J450" s="63"/>
      <c r="K450" s="63"/>
      <c r="L450" s="63"/>
      <c r="M450" s="63"/>
      <c r="N450" s="63"/>
      <c r="O450" s="63"/>
      <c r="P450" s="63"/>
      <c r="Q450" s="63"/>
      <c r="R450" s="63"/>
      <c r="S450" s="63"/>
      <c r="T450" s="63"/>
      <c r="U450" s="63"/>
      <c r="V450" s="63"/>
      <c r="W450" s="63"/>
    </row>
    <row r="451" spans="1:23" s="5" customFormat="1" hidden="1" x14ac:dyDescent="0.2">
      <c r="A451" s="20" t="s">
        <v>690</v>
      </c>
      <c r="H451" s="6"/>
      <c r="I451" s="63"/>
      <c r="J451" s="63"/>
      <c r="K451" s="63"/>
      <c r="L451" s="63"/>
      <c r="M451" s="63"/>
      <c r="N451" s="63"/>
      <c r="O451" s="63"/>
      <c r="P451" s="63"/>
      <c r="Q451" s="63"/>
      <c r="R451" s="63"/>
      <c r="S451" s="63"/>
      <c r="T451" s="63"/>
      <c r="U451" s="63"/>
      <c r="V451" s="63"/>
      <c r="W451" s="63"/>
    </row>
    <row r="452" spans="1:23" s="5" customFormat="1" hidden="1" x14ac:dyDescent="0.2">
      <c r="A452" s="20" t="s">
        <v>691</v>
      </c>
      <c r="H452" s="6"/>
      <c r="I452" s="63"/>
      <c r="J452" s="63"/>
      <c r="K452" s="63"/>
      <c r="L452" s="63"/>
      <c r="M452" s="63"/>
      <c r="N452" s="63"/>
      <c r="O452" s="63"/>
      <c r="P452" s="63"/>
      <c r="Q452" s="63"/>
      <c r="R452" s="63"/>
      <c r="S452" s="63"/>
      <c r="T452" s="63"/>
      <c r="U452" s="63"/>
      <c r="V452" s="63"/>
      <c r="W452" s="63"/>
    </row>
    <row r="453" spans="1:23" s="5" customFormat="1" hidden="1" x14ac:dyDescent="0.2">
      <c r="A453" s="20" t="s">
        <v>692</v>
      </c>
      <c r="H453" s="6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  <c r="W453" s="63"/>
    </row>
    <row r="454" spans="1:23" s="5" customFormat="1" hidden="1" x14ac:dyDescent="0.2">
      <c r="A454" s="20" t="s">
        <v>693</v>
      </c>
      <c r="H454" s="6"/>
      <c r="I454" s="63"/>
      <c r="J454" s="63"/>
      <c r="K454" s="63"/>
      <c r="L454" s="63"/>
      <c r="M454" s="63"/>
      <c r="N454" s="63"/>
      <c r="O454" s="63"/>
      <c r="P454" s="63"/>
      <c r="Q454" s="63"/>
      <c r="R454" s="63"/>
      <c r="S454" s="63"/>
      <c r="T454" s="63"/>
      <c r="U454" s="63"/>
      <c r="V454" s="63"/>
      <c r="W454" s="63"/>
    </row>
    <row r="455" spans="1:23" s="5" customFormat="1" hidden="1" x14ac:dyDescent="0.2">
      <c r="A455" s="20" t="s">
        <v>694</v>
      </c>
      <c r="H455" s="6"/>
      <c r="I455" s="63"/>
      <c r="J455" s="63"/>
      <c r="K455" s="63"/>
      <c r="L455" s="63"/>
      <c r="M455" s="63"/>
      <c r="N455" s="63"/>
      <c r="O455" s="63"/>
      <c r="P455" s="63"/>
      <c r="Q455" s="63"/>
      <c r="R455" s="63"/>
      <c r="S455" s="63"/>
      <c r="T455" s="63"/>
      <c r="U455" s="63"/>
      <c r="V455" s="63"/>
      <c r="W455" s="63"/>
    </row>
    <row r="456" spans="1:23" s="5" customFormat="1" hidden="1" x14ac:dyDescent="0.2">
      <c r="A456" s="20" t="s">
        <v>695</v>
      </c>
      <c r="H456" s="6"/>
      <c r="I456" s="63"/>
      <c r="J456" s="63"/>
      <c r="K456" s="63"/>
      <c r="L456" s="63"/>
      <c r="M456" s="63"/>
      <c r="N456" s="63"/>
      <c r="O456" s="63"/>
      <c r="P456" s="63"/>
      <c r="Q456" s="63"/>
      <c r="R456" s="63"/>
      <c r="S456" s="63"/>
      <c r="T456" s="63"/>
      <c r="U456" s="63"/>
      <c r="V456" s="63"/>
      <c r="W456" s="63"/>
    </row>
    <row r="457" spans="1:23" s="5" customFormat="1" hidden="1" x14ac:dyDescent="0.2">
      <c r="A457" s="20" t="s">
        <v>696</v>
      </c>
      <c r="H457" s="6"/>
      <c r="I457" s="63"/>
      <c r="J457" s="63"/>
      <c r="K457" s="63"/>
      <c r="L457" s="63"/>
      <c r="M457" s="63"/>
      <c r="N457" s="63"/>
      <c r="O457" s="63"/>
      <c r="P457" s="63"/>
      <c r="Q457" s="63"/>
      <c r="R457" s="63"/>
      <c r="S457" s="63"/>
      <c r="T457" s="63"/>
      <c r="U457" s="63"/>
      <c r="V457" s="63"/>
      <c r="W457" s="63"/>
    </row>
    <row r="458" spans="1:23" ht="12.75" x14ac:dyDescent="0.2">
      <c r="E458" s="21"/>
      <c r="F458" s="21"/>
      <c r="G458" s="21"/>
      <c r="H458" s="22"/>
      <c r="I458" s="89"/>
      <c r="J458" s="89"/>
      <c r="K458" s="89"/>
      <c r="L458" s="89"/>
    </row>
    <row r="459" spans="1:23" ht="12.75" x14ac:dyDescent="0.2">
      <c r="E459" s="21"/>
      <c r="F459" s="21"/>
      <c r="G459" s="21"/>
      <c r="H459" s="22"/>
      <c r="I459" s="89"/>
      <c r="J459" s="89"/>
      <c r="K459" s="89"/>
      <c r="L459" s="89"/>
    </row>
    <row r="460" spans="1:23" ht="12.75" x14ac:dyDescent="0.2">
      <c r="E460" s="21"/>
      <c r="F460" s="21"/>
      <c r="G460" s="21"/>
      <c r="H460" s="22"/>
      <c r="I460" s="89"/>
      <c r="J460" s="89"/>
      <c r="K460" s="89"/>
      <c r="L460" s="89"/>
    </row>
    <row r="461" spans="1:23" ht="12.75" x14ac:dyDescent="0.2">
      <c r="E461" s="21"/>
      <c r="F461" s="21"/>
      <c r="G461" s="21"/>
      <c r="H461" s="22"/>
      <c r="I461" s="89"/>
      <c r="J461" s="89"/>
      <c r="K461" s="89"/>
      <c r="L461" s="89"/>
    </row>
  </sheetData>
  <mergeCells count="872">
    <mergeCell ref="A4:W4"/>
    <mergeCell ref="I7:O7"/>
    <mergeCell ref="J8:O8"/>
    <mergeCell ref="G13:O13"/>
    <mergeCell ref="A15:W15"/>
    <mergeCell ref="A16:B17"/>
    <mergeCell ref="C16:G17"/>
    <mergeCell ref="H16:H17"/>
    <mergeCell ref="L16:M16"/>
    <mergeCell ref="N16:O16"/>
    <mergeCell ref="P16:Q16"/>
    <mergeCell ref="V16:W16"/>
    <mergeCell ref="T16:U16"/>
    <mergeCell ref="R16:S16"/>
    <mergeCell ref="A22:B22"/>
    <mergeCell ref="C22:G22"/>
    <mergeCell ref="A23:B23"/>
    <mergeCell ref="C23:G23"/>
    <mergeCell ref="A24:B24"/>
    <mergeCell ref="C24:G24"/>
    <mergeCell ref="A18:B18"/>
    <mergeCell ref="C18:G18"/>
    <mergeCell ref="A19:W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W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W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V366:W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W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39370078740157483" right="0.31496062992125984" top="0.39370078740157483" bottom="0.31496062992125984" header="0.19685039370078741" footer="0.19685039370078741"/>
  <pageSetup paperSize="9" scale="71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77" max="20" man="1"/>
    <brk id="4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 2025-2029 1</vt:lpstr>
      <vt:lpstr>'Финплан 2025-2029 1'!Заголовки_для_печати</vt:lpstr>
      <vt:lpstr>'Финплан 2025-2029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2026-06-05T08:14:48Z</dcterms:modified>
</cp:coreProperties>
</file>